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3_PROTEC_AMB_PLANIFI_DESA_SOST/"/>
    </mc:Choice>
  </mc:AlternateContent>
  <xr:revisionPtr revIDLastSave="9" documentId="13_ncr:1_{3151184B-8A31-426E-BFCB-A696088ACA07}" xr6:coauthVersionLast="47" xr6:coauthVersionMax="47" xr10:uidLastSave="{855440DB-7288-4F18-A682-407B2F9B5A25}"/>
  <bookViews>
    <workbookView xWindow="-110" yWindow="-110" windowWidth="19420" windowHeight="11500" firstSheet="3" activeTab="4" xr2:uid="{00000000-000D-0000-FFFF-FFFF00000000}"/>
  </bookViews>
  <sheets>
    <sheet name="Listas" sheetId="2" state="hidden" r:id="rId1"/>
    <sheet name="Instructivo" sheetId="5" state="hidden" r:id="rId2"/>
    <sheet name="Hoja2" sheetId="7" state="hidden" r:id="rId3"/>
    <sheet name="HM_REST_REC_REHAB_ECO" sheetId="1" r:id="rId4"/>
    <sheet name="REST_REC_REHAB_ECO_REPORTE" sheetId="6" r:id="rId5"/>
  </sheets>
  <externalReferences>
    <externalReference r:id="rId6"/>
    <externalReference r:id="rId7"/>
    <externalReference r:id="rId8"/>
  </externalReferences>
  <definedNames>
    <definedName name="_Toc467769473" localSheetId="4">REST_REC_REHAB_ECO_REPORTE!#REF!</definedName>
    <definedName name="acumula" localSheetId="4">[1]Listas!$B$36:$B$40</definedName>
    <definedName name="acumula">Listas!$B$36:$B$40</definedName>
    <definedName name="_xlnm.Print_Area" localSheetId="3">HM_REST_REC_REHAB_ECO!$B$1:$Q$76</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GG">'[2]Datos Generales'!$H$5:$H$37</definedName>
    <definedName name="Gobernanza">#REF!</definedName>
    <definedName name="HH" comment="OPCION SI O NO">[2]Formulas!$D$33:$D$34</definedName>
    <definedName name="IPP_20162">#REF!</definedName>
    <definedName name="JJ" comment="SI SE REPORTA">[2]Formulas!$F$33:$F$34</definedName>
    <definedName name="KK" comment="OPCION SI O NO">[2]Formulas!$D$33:$D$34</definedName>
    <definedName name="LINEAS2020">#REF!</definedName>
    <definedName name="Lista_CAR" localSheetId="4">'[3]Datos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[3]Formulas!$F$33:$F$34</definedName>
    <definedName name="REPORTE">[3]Formulas!$F$33:$F$34</definedName>
    <definedName name="SI" localSheetId="4">[3]Formulas!$D$33:$D$34</definedName>
    <definedName name="SI">[3]Formulas!$D$33:$D$34</definedName>
    <definedName name="Tematica">#REF!</definedName>
    <definedName name="tipo" localSheetId="4">[1]Listas!$B$7:$B$9</definedName>
    <definedName name="tipo">Listas!$B$7:$B$9</definedName>
    <definedName name="tipounidad" localSheetId="4">[1]Listas!$B$22:$B$33</definedName>
    <definedName name="tipounidad">Listas!$B$22:$B$33</definedName>
    <definedName name="_xlnm.Print_Titles" localSheetId="3">HM_REST_REC_REHAB_ECO!$1:$7</definedName>
    <definedName name="Transformación">#REF!</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13" i="6" l="1"/>
  <c r="P13" i="6"/>
  <c r="U79" i="6"/>
  <c r="S79" i="6"/>
  <c r="Q79" i="6"/>
  <c r="O79" i="6"/>
  <c r="AA43" i="6"/>
  <c r="U43" i="6"/>
  <c r="O43" i="6"/>
  <c r="AD57" i="6"/>
  <c r="AA57" i="6"/>
  <c r="X57" i="6"/>
  <c r="M61" i="6" s="1"/>
  <c r="U57" i="6"/>
  <c r="R57" i="6"/>
  <c r="O57" i="6"/>
  <c r="AI13" i="6"/>
  <c r="O61" i="6" l="1"/>
  <c r="K61" i="6"/>
  <c r="M56" i="6"/>
  <c r="K56" i="6"/>
  <c r="I56" i="6"/>
  <c r="AI51" i="6"/>
  <c r="AI52" i="6"/>
  <c r="AI53" i="6"/>
  <c r="AI54" i="6"/>
  <c r="AI55" i="6"/>
  <c r="AH51" i="6"/>
  <c r="AH52" i="6"/>
  <c r="AH53" i="6"/>
  <c r="AH54" i="6"/>
  <c r="AH55" i="6"/>
  <c r="AG51" i="6"/>
  <c r="AG52" i="6"/>
  <c r="AG53" i="6"/>
  <c r="AG54" i="6"/>
  <c r="AG55" i="6"/>
  <c r="AI50" i="6"/>
  <c r="AH50" i="6"/>
  <c r="AG50" i="6"/>
  <c r="AG36" i="6"/>
  <c r="I42" i="6"/>
  <c r="U56" i="6"/>
  <c r="V56" i="6"/>
  <c r="W56" i="6"/>
  <c r="X56" i="6"/>
  <c r="Y56" i="6"/>
  <c r="Z56" i="6"/>
  <c r="AA56" i="6"/>
  <c r="AB56" i="6"/>
  <c r="AC56" i="6"/>
  <c r="AD56" i="6"/>
  <c r="AE56" i="6"/>
  <c r="AF56" i="6"/>
  <c r="T56" i="6"/>
  <c r="S56" i="6"/>
  <c r="R56" i="6"/>
  <c r="Q56" i="6"/>
  <c r="O56" i="6"/>
  <c r="P56" i="6"/>
  <c r="AI36" i="6"/>
  <c r="AJ36" i="6"/>
  <c r="AG37" i="6"/>
  <c r="AI37" i="6"/>
  <c r="AJ37" i="6"/>
  <c r="AG38" i="6"/>
  <c r="AI38" i="6"/>
  <c r="AJ38" i="6"/>
  <c r="AG39" i="6"/>
  <c r="AI39" i="6"/>
  <c r="AJ39" i="6"/>
  <c r="AG40" i="6"/>
  <c r="AI40" i="6"/>
  <c r="AJ40" i="6"/>
  <c r="AG41" i="6"/>
  <c r="AI41" i="6"/>
  <c r="AJ41" i="6"/>
  <c r="AE42" i="6"/>
  <c r="AC42" i="6"/>
  <c r="AA42" i="6"/>
  <c r="Y42" i="6"/>
  <c r="W42" i="6"/>
  <c r="U42" i="6"/>
  <c r="S42" i="6"/>
  <c r="Q42" i="6"/>
  <c r="O42" i="6"/>
  <c r="M42" i="6"/>
  <c r="K42" i="6"/>
  <c r="I57" i="6" l="1"/>
  <c r="I43" i="6"/>
  <c r="I61" i="6" s="1"/>
  <c r="H13" i="6" s="1"/>
  <c r="AJ50" i="6"/>
  <c r="AH56" i="6"/>
  <c r="AJ52" i="6"/>
  <c r="AI56" i="6"/>
  <c r="AG42" i="6"/>
  <c r="AJ55" i="6"/>
  <c r="AG56" i="6"/>
  <c r="AJ53" i="6"/>
  <c r="AJ42" i="6"/>
  <c r="AJ54" i="6"/>
  <c r="AL36" i="6"/>
  <c r="AL42" i="6" s="1"/>
  <c r="AJ51" i="6"/>
  <c r="AL37" i="6"/>
  <c r="AL40" i="6"/>
  <c r="AI42" i="6"/>
  <c r="AL41" i="6"/>
  <c r="AL38" i="6"/>
  <c r="AL39" i="6"/>
  <c r="B4" i="6"/>
  <c r="AG43" i="6" l="1"/>
  <c r="AG57" i="6"/>
  <c r="AJ56" i="6"/>
  <c r="C16" i="6"/>
  <c r="AJ14" i="6"/>
  <c r="AA14" i="6"/>
  <c r="Q14" i="6"/>
  <c r="I14" i="6"/>
  <c r="Q61" i="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<sst xmlns="http://schemas.openxmlformats.org/spreadsheetml/2006/main" count="524" uniqueCount="343">
  <si>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</si>
  <si>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</si>
  <si>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</si>
  <si>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</si>
  <si>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</si>
  <si>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</si>
  <si>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</si>
  <si>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</si>
  <si>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</si>
  <si>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</si>
  <si>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</si>
  <si>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</si>
  <si>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</si>
  <si>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</si>
  <si>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</si>
  <si>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</si>
  <si>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</si>
  <si>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</si>
  <si>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</si>
  <si>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</si>
  <si>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</si>
  <si>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</si>
  <si>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</si>
  <si>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</si>
  <si>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</si>
  <si>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</si>
  <si>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</si>
  <si>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</si>
  <si>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</si>
  <si>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</si>
  <si>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</si>
  <si>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</si>
  <si>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</si>
  <si>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</si>
  <si>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</si>
  <si>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</si>
  <si>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</si>
  <si>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</si>
  <si>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</si>
  <si>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</si>
  <si>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</si>
  <si>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</si>
  <si>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</si>
  <si>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</si>
  <si>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</si>
  <si>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</si>
  <si>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</si>
  <si>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</si>
  <si>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</si>
  <si>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</si>
  <si>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</si>
  <si>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</si>
  <si>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</si>
  <si>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</si>
  <si>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</si>
  <si>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</si>
  <si>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</si>
  <si>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</si>
  <si>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</si>
  <si>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</si>
  <si>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</si>
  <si>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</si>
  <si>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</si>
  <si>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</si>
  <si>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</si>
  <si>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</si>
  <si>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</si>
  <si>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</si>
  <si>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</si>
  <si>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</si>
  <si>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</si>
  <si>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</si>
  <si>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</si>
  <si>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</si>
  <si>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</si>
  <si>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</si>
  <si>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</si>
  <si>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</si>
  <si>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</si>
  <si>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</si>
  <si>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</si>
  <si>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</si>
  <si>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</si>
  <si>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</si>
  <si>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</si>
  <si>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</si>
  <si>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</si>
  <si>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</si>
  <si>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</si>
  <si>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</si>
  <si>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</si>
  <si>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</si>
  <si>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</si>
  <si>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</si>
  <si>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</si>
  <si>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</si>
  <si>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</si>
  <si>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</si>
  <si>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</si>
  <si>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</si>
  <si>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</si>
  <si>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</si>
  <si>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</si>
  <si>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</si>
  <si>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</si>
  <si>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</si>
  <si>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</si>
  <si>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</si>
  <si>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</si>
  <si>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</si>
  <si>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</si>
  <si>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</si>
  <si>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</si>
  <si>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</si>
  <si>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</si>
  <si>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</si>
  <si>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</si>
  <si>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</si>
  <si>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</si>
  <si>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</si>
  <si>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</si>
  <si>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</si>
  <si>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</si>
  <si>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</si>
  <si>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</si>
  <si>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</si>
  <si>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</si>
  <si>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</si>
  <si>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</si>
  <si>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</si>
  <si>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</si>
  <si>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</si>
  <si>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</si>
  <si>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</si>
  <si>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</si>
  <si>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</si>
  <si>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</si>
  <si>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</si>
  <si>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</si>
  <si>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</si>
  <si>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</si>
  <si>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</si>
  <si>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</si>
  <si>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</si>
  <si>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</si>
  <si>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</si>
  <si>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</si>
  <si>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</si>
  <si>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</si>
  <si>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</si>
  <si>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</si>
  <si>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</si>
  <si>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</si>
  <si>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</si>
  <si>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</si>
  <si>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</si>
  <si>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</si>
  <si>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</si>
  <si>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</si>
  <si>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</si>
  <si>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</si>
  <si>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</si>
  <si>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</si>
  <si>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</si>
  <si>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</si>
  <si>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</si>
  <si>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</si>
  <si>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</si>
  <si>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Recuperación</t>
  </si>
  <si>
    <t>Rehabiltacón</t>
  </si>
  <si>
    <t>Restauración</t>
  </si>
  <si>
    <t>Corporación Autónoma Regional del Alto Magdalena - CAM</t>
  </si>
  <si>
    <t>Remediacón</t>
  </si>
  <si>
    <t>Cortinas Rompevientos</t>
  </si>
  <si>
    <t>Activa (enriquecimentos, asistencia de la regeneración natural)</t>
  </si>
  <si>
    <t>Corporación Autónoma Regional de Cundinamarca – CAR</t>
  </si>
  <si>
    <t>Fitoremediación</t>
  </si>
  <si>
    <t>Plantaciones Forestales Protectoras</t>
  </si>
  <si>
    <t>Pasiva</t>
  </si>
  <si>
    <t>Corporación Autónoma Regional del Canal del Dique – CARDIQUE</t>
  </si>
  <si>
    <t>Obras biomecánicas</t>
  </si>
  <si>
    <t>Sistemas Agroforestales (silvopastoriles yagosilvopastoriles)</t>
  </si>
  <si>
    <t>Corporación Autónoma Regional de Sucre – CARSUCRE</t>
  </si>
  <si>
    <t>Revegetalización</t>
  </si>
  <si>
    <t>Manejo Forestal Sostenible</t>
  </si>
  <si>
    <t>Corporación Autónoma Regional de Santander – CAS</t>
  </si>
  <si>
    <t>Corredor Bológico</t>
  </si>
  <si>
    <t>Corporación para el Desarrollo Sostenible del Norte y el Oriente Amazónico – CDA</t>
  </si>
  <si>
    <t>Obras herramientas del paisaje</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</si>
  <si>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</si>
  <si>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</si>
  <si>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</si>
  <si>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</si>
  <si>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</si>
  <si>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</si>
  <si>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Estrategia</t>
  </si>
  <si>
    <t>Corporación Autónoma Regional del Magdalena – CORPAMAG</t>
  </si>
  <si>
    <t>Recuperación
(función)</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</si>
  <si>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</si>
  <si>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</si>
  <si>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</si>
  <si>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</si>
  <si>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Rehabiltacón
(función + Estructura)</t>
  </si>
  <si>
    <t>Corporación Autónoma Regional de Chivor – CORPOCHIVOR</t>
  </si>
  <si>
    <t>Corporación Autónoma Regional de La Guajira – CORPOGUAJIRA</t>
  </si>
  <si>
    <t>Sistemas Agroforestales (silvopastoriles y agosilvopastoriles)</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</si>
  <si>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</si>
  <si>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</si>
  <si>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</si>
  <si>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</si>
  <si>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Restauración
(función + Estructura + Composición)</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</si>
  <si>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</si>
  <si>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</si>
  <si>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</si>
  <si>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</si>
  <si>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</si>
  <si>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</si>
  <si>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</si>
  <si>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</si>
  <si>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</si>
  <si>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</si>
  <si>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</si>
  <si>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</si>
  <si>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</si>
  <si>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</si>
  <si>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Código:</t>
    </r>
    <r>
      <rPr>
        <sz val="8"/>
        <rFont val="Arial Narrow"/>
        <family val="2"/>
      </rPr>
      <t xml:space="preserve"> F-E-SIG-46</t>
    </r>
  </si>
  <si>
    <t>Ministerio de Ambiente y Desarrollo Sostenible</t>
  </si>
  <si>
    <t xml:space="preserve">Direccion de Bosques, Biodiversidad y Servicios Ecosistemicos- DBBSE			</t>
  </si>
  <si>
    <t>obosques@minambiente.gov.co</t>
  </si>
  <si>
    <t>Resolución 305 del 7 de abril de 2026</t>
  </si>
  <si>
    <t>Por la cual se adopta la actualización del Manual para la compensación del Medio Biótico y de la sustracción de áreas de reserva forestal, donde las acciones de restauración se vuelven las herramientas para la recuperación, mantenimiento y conservación de la biodiversidad y los servicios ecosistémicos.</t>
  </si>
  <si>
    <t>Documentos
* POLÍTICA NACIONAL PARA LA GESTIÓN INTEGRAL DE LA BIODIVERSIDAD Y SUS SERVICIOS ECOSISTÉMICOS (PNGIBSE) (2012): eje de conservación, biodiversidad y cuidado de la naturaleza, este proyecto se articula con la líneas estratégicas de: a. Fortalecer y articular acciones de conservación y manejo in situ y ex situ de la biodiversidad a través de la preservación, restauración y uso sostenible ligado a prácticas tradicionales no detrimentales, tanto en áreas silvestres como en paisajes transformados para mantener la resiliencia de los sistemas socioecológicos y el suministro de servicios ecosistémicos a escalas nacional, regional, local y transfronteriza.
* POLÍTICA NACIONAL PARA EL CONTROL DE LA DEFORESTACIÓN Y LA GESTIÓN SOSTENIBLE DE LOS BOSQUES (CONPES 4021 DE 2020): Implementar estrategias transectoriales para el control de la deforestación y la gestión de los bosques para impulsar el uso sostenible del capital natural, la economía forestal y el desarrollo comunitario en los Núcleos Activos de Deforestación - NAD.
*PLAN NACIONAL DE RESTAURACIÓN: RESTAURACIÓN ECOLÓGICA, REHABILITACIÓN Y RECUPERACIÓN DE ÁREAS DISTURBADAS (2015-2035): Plan de acción a 30 años para implementación de procesos de restauración, rehabilitación y recuperación.
* PLAN NACIONAL DE DESARROLLO “COLOMBIA POTENCIA MUNDIAL DE LA VIDA" (2023-2026): ejes de transformación:  1. Ordenamiento del territorio alrededor del agua, 3. Derecho humano a la alimentación, 4. Transformación productiva, internacionalización y acción climática, meta de nuevas áreas bajo proceso de restauración 753.783 ha.
* En el marco de la Contribución Determinada a Nivel Nacional de Colombia en su versión actualizada de 2020, la restauración es considera como una herramienta de mitigación y adaptación al cambio climático.
*  Declaración de la Década de la Restauración 2021 - 2030 efectuada en 2019 por la Asamblea General de las Naciones Unidas, con el propósito de incrementar a gran escala la restauración de ecosistemas degradados y destruidos.
*Marco Global Kunming Montreal 2022:  El marco global de biodiversidad pactado en la COP 15, que establece al 2030, que al menos el 30% de los ecosistemas terrestres, aguas continentales, costeras y marinas degradas están siendo objeto de restauración. 
*Conferencia Mundial del Agua 2023 Celebrada por la Naciones Unidas el 24 en Nueva York, el Gobierno de Colombia con el apoyo de Ecuador, El Congo, Gabón, México y Zambia, lanzaron el Desafío de Agua Dulce, inicia que busca restaurar 300.000 km de ríos y 350 millones de hectáreas de humedales, para el 2030
* Mapa de Ecosistemas Continentales, Costeros y Marinos. IDEAM, 2017</t>
  </si>
  <si>
    <t>2.5.1. Otra  Cuál</t>
  </si>
  <si>
    <t>60 días</t>
  </si>
  <si>
    <r>
      <t>Para su cálculo,
EDPRRR</t>
    </r>
    <r>
      <rPr>
        <vertAlign val="subscript"/>
        <sz val="10"/>
        <rFont val="Arial Narrow"/>
        <family val="2"/>
      </rPr>
      <t xml:space="preserve">t </t>
    </r>
    <r>
      <rPr>
        <sz val="10"/>
        <rFont val="Arial Narrow"/>
        <family val="2"/>
      </rPr>
      <t>= Ecosistemas degradados bajo procesos de restauración, recuperación, rehabilitación en la vigencia del reporte.
∑B</t>
    </r>
    <r>
      <rPr>
        <vertAlign val="subscript"/>
        <sz val="10"/>
        <rFont val="Arial Narrow"/>
        <family val="2"/>
      </rPr>
      <t xml:space="preserve">t </t>
    </r>
    <r>
      <rPr>
        <sz val="10"/>
        <rFont val="Arial Narrow"/>
        <family val="2"/>
      </rPr>
      <t>= sumatoria de las áreas de ecosistemas degradados intervenidas con procesos de restauración, recuperación, rehabilitación en coberturas relacionadas a ecosistemas acuáticos, coberturas relacionadas a Ecosistemas terrestres y coberturas relacionadas a ecosistemas marinos y costeros en la vigencia del reporte.
∑A</t>
    </r>
    <r>
      <rPr>
        <vertAlign val="subscript"/>
        <sz val="10"/>
        <rFont val="Arial Narrow"/>
        <family val="2"/>
      </rPr>
      <t>t</t>
    </r>
    <r>
      <rPr>
        <sz val="10"/>
        <rFont val="Arial Narrow"/>
        <family val="2"/>
      </rPr>
      <t xml:space="preserve">  = sumatoria de la meta de áreas de ecosistemas degradados a intervenir con proceso de restauración, recuperación, rehabilitación  en coberturas relacionadas a ecosistemas acuáticos, coberturas relacionadas a Ecosistemas terrestres y coberturas relacionadas a ecosistemas marinos y costeros en la vigencia del reporte.
•	 EA: Coberturas relacionadas a ecosistemas acuáticos.
• 	ET: Coberturas relacionadas a Ecosistemas terrestres.
• 	EMC: Coberturas relacionadas a ecosistemas marinos y costeros.</t>
    </r>
  </si>
  <si>
    <t xml:space="preserve">Línea Base 
</t>
  </si>
  <si>
    <t>Meta anual  de la Autoridad Ambiental</t>
  </si>
  <si>
    <t>Reporte de avance en el proceso de Restauración, recuperación y rehabilitación</t>
  </si>
  <si>
    <t>Cálculo del indicador</t>
  </si>
  <si>
    <t>Inversión asociada a restauración, recuperación o rehabilitación  (Millones de $)</t>
  </si>
  <si>
    <t>2.13.1. Otra Cuál?</t>
  </si>
  <si>
    <t>Jurisdicción Autoridad Ambiental</t>
  </si>
  <si>
    <r>
      <t>Áreas en proceso de restauración definidas como áreas impactadas por procesos de restauración comprendidos desde los tres objetivos grandes que se encuentran señalados en el Plan Nacional de Restauración: Restauración ecológica, Rehabilitación y Recuperación de áreas degradadas (2015) https://archivo.minambiente.gov.co/images/BosquesBiodiversidadyServiciosEcosistemicos/pdf/plan_nacional_restauracion/PLAN_NACIONAL_DE_RESTAURACI%C3%93N_2.pdf
Las actividades de restauración son asistidas (activas) cuando existen intervenciones directas de manejo como enriquecimiento, remoción o traslado del material vegetal, entre otros. Como un componente más de las actividades de restauración se usa la restauración espontánea (pasiva), en la que los agentes causantes de la degradación se remueven y se deja el área sin otro tipo de actividad directa (McIver y Starr, 2001), sólo en ocasiones el encerramiento de las áreas es suficiente.
De conformidad al Plan Nacional de Restaiuración, los tipos de intervención se clasifican según su objeto en:</t>
    </r>
    <r>
      <rPr>
        <b/>
        <sz val="10"/>
        <color rgb="FF000000"/>
        <rFont val="Arial Narrow"/>
        <family val="2"/>
      </rPr>
      <t xml:space="preserve">
Restaurar:</t>
    </r>
    <r>
      <rPr>
        <sz val="10"/>
        <color rgb="FF000000"/>
        <rFont val="Arial Narrow"/>
        <family val="2"/>
      </rPr>
      <t xml:space="preserve"> Iniciar o acelerar procesos de restablecimiento de un área degradada, dañada o destruida en relación a su función, estructura y composición.</t>
    </r>
    <r>
      <rPr>
        <b/>
        <sz val="10"/>
        <color rgb="FF000000"/>
        <rFont val="Arial Narrow"/>
        <family val="2"/>
      </rPr>
      <t xml:space="preserve">
Rehabilitar:</t>
    </r>
    <r>
      <rPr>
        <sz val="10"/>
        <color rgb="FF000000"/>
        <rFont val="Arial Narrow"/>
        <family val="2"/>
      </rPr>
      <t xml:space="preserve"> Reparar la productividad y/o los servicios del ecosistema en relación con los atributos funcionales o estructurales.</t>
    </r>
    <r>
      <rPr>
        <b/>
        <sz val="10"/>
        <color rgb="FF000000"/>
        <rFont val="Arial Narrow"/>
        <family val="2"/>
      </rPr>
      <t xml:space="preserve">
Recuperar:</t>
    </r>
    <r>
      <rPr>
        <sz val="10"/>
        <color rgb="FF000000"/>
        <rFont val="Arial Narrow"/>
        <family val="2"/>
      </rPr>
      <t xml:space="preserve"> Retornar la utilidad del ecosistema para la prestación de servicios ambientales diferentes a los del ecosistema original, integrándolo ecológica y paisajísticamente a su entorno.</t>
    </r>
  </si>
  <si>
    <t xml:space="preserve">Para el reporte, una acción puede estar enmarcada en diferentes enfoques, dependiendo del objetivo que se quiera alcanzar, por lo cual se recomienda tener en cuenta el objetivo del proyecto, proceso para determinar el enfoque que se está trabajando, o el que se quiere alcanzar, teniendo en cuenta lo establecido en la descripción conceptual de la página 16 del Plan Nacional de Restauración.
</t>
  </si>
  <si>
    <t xml:space="preserve">La definición de ecosistemas de Colombia, se realiza teniendo en cuenta la clasificación hecha por el IDEAM para la costrucción del mapa de ecosistemas, en el cual se tienen grandes grupos (Ecosistemas terrestres e Insulares, Ecosistemas Marinos y Costeros y Ecosistemas Acuáticos). De esta manera, se detallarán las áreas impactadas de coberturas naturales por tipo de ecosistema.
• Coberturas relacionadas a ecosistemas acuáticos continentales como humedales de altiplanicies y de llanuras, así mismo de cuencas hidrográficas, bosques de galería o riparios, que han sido modificadas o intervenidas perdiendo la conectividad estructural de las mismas.
• Coberturas relacionadas a ecosistemas terrestres relacionadas a la presencia de individuos leñosos, que han sido intervenidas haciendo que se fragmente afectando la biodiversidad y oferta de servicios ecosistémicos, sabanas, páramos.
• Coberturas relacionadas a ecosistema marinos y costero como manglares que han sido ampliamente deforestados aumentando el riesgo a erosión costera. </t>
  </si>
  <si>
    <t xml:space="preserve">5. DATOS DEL RESPONSABLE DEL DILIGENCIAMIENTO Y VALIDACIÓN DE LA HOJA METODOLÓGICA </t>
  </si>
  <si>
    <t xml:space="preserve">5.1. Datos del responsable del diligenciamiento de la información  en la ficha técnica </t>
  </si>
  <si>
    <t>Jhon Jaime Castro</t>
  </si>
  <si>
    <t>Direccion de Bosques, Biodiversidad y Servicios Ecosistemicos- DBBSE</t>
  </si>
  <si>
    <t>Profesional Especializado - Coordinador grupo de restauración</t>
  </si>
  <si>
    <t>jjcastrog@minambiente.gov.co</t>
  </si>
  <si>
    <t>5.2.  Datos del responsable de la validación de la información en la ficha técnica</t>
  </si>
  <si>
    <t>Natalia María Ramírez Martínez</t>
  </si>
  <si>
    <t>Directora</t>
  </si>
  <si>
    <t>NRamirez@minambiente.gov.co</t>
  </si>
  <si>
    <t xml:space="preserve">Periodo objeto de reporte: </t>
  </si>
  <si>
    <t>(Hoja metodológica versión 2,0)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</si>
  <si>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</si>
  <si>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</si>
  <si>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</si>
  <si>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</si>
  <si>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</si>
  <si>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</si>
  <si>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</si>
  <si>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</si>
  <si>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</si>
  <si>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</si>
  <si>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</si>
  <si>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</si>
  <si>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</si>
  <si>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r>
      <rPr>
        <b/>
        <sz val="12"/>
        <color rgb="FF000000"/>
        <rFont val="Verdana"/>
        <family val="2"/>
      </rPr>
      <t xml:space="preserve">Línea Base 
</t>
    </r>
    <r>
      <rPr>
        <sz val="12"/>
        <color rgb="FF000000"/>
        <rFont val="Verdana"/>
        <family val="2"/>
      </rPr>
      <t>31 de diciembre de la vigencia anteriór a la formulación del PAC</t>
    </r>
  </si>
  <si>
    <t>Variable  (*)</t>
  </si>
  <si>
    <t>Ecosistemas continental</t>
  </si>
  <si>
    <t>Con plan de monitoreo</t>
  </si>
  <si>
    <t>Ecosistemas acuáticos</t>
  </si>
  <si>
    <t>Ecosistema marino - costero</t>
  </si>
  <si>
    <t>Área de la jurisdicción de la Autoridad Ambiental (ha)</t>
  </si>
  <si>
    <t>Área de ecositemas objeto de intervención de rehabilitación, restauración o recuperación en la jurisdicción (ha)</t>
  </si>
  <si>
    <t>Área de ecosistemas en proceso de rehabilitación (ha)</t>
  </si>
  <si>
    <t>Área de ecosistemas en proceso de restauración (ha)</t>
  </si>
  <si>
    <t>Área de ecosistemas en proceso de recuperación (ha)</t>
  </si>
  <si>
    <t>Área de ecosistemas rehabilitadas (ha)</t>
  </si>
  <si>
    <t>Área de ecosistemas restauradas (ha)</t>
  </si>
  <si>
    <t>Área de ecosistemas recuperadas (ha)</t>
  </si>
  <si>
    <t>Para su cálculo, se reporta la siguiente información:</t>
  </si>
  <si>
    <t xml:space="preserve">Meta anual  de la Autoridad Ambiental						</t>
  </si>
  <si>
    <t>N</t>
  </si>
  <si>
    <t>Año 1</t>
  </si>
  <si>
    <t>Año 2</t>
  </si>
  <si>
    <t>Año 3</t>
  </si>
  <si>
    <t>Año 4</t>
  </si>
  <si>
    <t>TOTAL</t>
  </si>
  <si>
    <t>Ecosistemas terrestres</t>
  </si>
  <si>
    <t>Ecosistema marinos y costero</t>
  </si>
  <si>
    <t>A</t>
  </si>
  <si>
    <t>Meta áreas de ecosistemas degradados a intervenir con proceso de restauración activa (ha)</t>
  </si>
  <si>
    <t>Meta áreas de ecosistemas degradados a intervenir con proceso de recuperación activa (ha)</t>
  </si>
  <si>
    <t>Meta áreas de ecosistemas degradados a intervenir con proceso de rehabilitación activa (ha)</t>
  </si>
  <si>
    <t>Meta áreas de ecosistemas degradados a intervenir con proceso de restauración pasiva(ha)</t>
  </si>
  <si>
    <t>Meta áreas de ecosistemas degradados a intervenir con proceso de recuperación pasiva (ha)</t>
  </si>
  <si>
    <t>Meta áreas de ecosistemas degradados a intervenir con proceso de rehabilitación pasiva (ha)</t>
  </si>
  <si>
    <t>REZAGO</t>
  </si>
  <si>
    <t>B</t>
  </si>
  <si>
    <t>Áreas de ecosistemas degradados  intervenidas con proceso de restauración activa (ha)</t>
  </si>
  <si>
    <t>Áreas de ecosistemas degradados  intervenidas con proceso de recuperación activa (ha)</t>
  </si>
  <si>
    <t>Áreas de ecosistemas degradados  intervenidas con proceso de rehabilitación activa (ha)</t>
  </si>
  <si>
    <t>Áreas de ecosistemas degradados  intervenidas con proceso de restauración pasiva (ha)</t>
  </si>
  <si>
    <t>Áreas de ecosistemas degradados  intervenidas con proceso de recuperación pasiva (ha)</t>
  </si>
  <si>
    <t>Áreas de ecosistemas degradados  intervenidas con proceso de rehabilitación pasiva (ha)</t>
  </si>
  <si>
    <t>C</t>
  </si>
  <si>
    <r>
      <t>Porcentaje de ecosistemas degradados en recuperación o rehabilitación (C =∑ B</t>
    </r>
    <r>
      <rPr>
        <vertAlign val="subscript"/>
        <sz val="12"/>
        <color rgb="FF000000"/>
        <rFont val="Verdana"/>
        <family val="2"/>
      </rPr>
      <t>t</t>
    </r>
    <r>
      <rPr>
        <sz val="12"/>
        <color rgb="FF000000"/>
        <rFont val="Verdana"/>
        <family val="2"/>
      </rPr>
      <t xml:space="preserve"> /∑A</t>
    </r>
    <r>
      <rPr>
        <vertAlign val="subscript"/>
        <sz val="12"/>
        <color rgb="FF000000"/>
        <rFont val="Verdana"/>
        <family val="2"/>
      </rPr>
      <t>t</t>
    </r>
    <r>
      <rPr>
        <sz val="12"/>
        <color rgb="FF000000"/>
        <rFont val="Verdana"/>
        <family val="2"/>
      </rPr>
      <t>)</t>
    </r>
  </si>
  <si>
    <t>Indicador complementario:</t>
  </si>
  <si>
    <t>Vigencia</t>
  </si>
  <si>
    <t>Nombre de proyecto / acción  (*)</t>
  </si>
  <si>
    <t>Área de intervención (ha)</t>
  </si>
  <si>
    <t>Ppto. Inicial ($)</t>
  </si>
  <si>
    <t>Presupuesto Definitivo ($)</t>
  </si>
  <si>
    <t>Compromisos ($)</t>
  </si>
  <si>
    <t>Obligados ($)</t>
  </si>
  <si>
    <t>Subzona hidrográfica **</t>
  </si>
  <si>
    <t>Contempla mantenimiento (ha)</t>
  </si>
  <si>
    <t>Tiene plan de monitoreo 
(ha)</t>
  </si>
  <si>
    <t>Observaciones</t>
  </si>
  <si>
    <t>Total</t>
  </si>
  <si>
    <t>(*) Adicione tantas filas cuantas sean necesarias.
(**) Indicar la denominación de la Subzona hidrográfica y/o nivel subsiguiente conforme la Zonificación Hidrográfica IDEAM-MINAMBIENTE 2013 o la que la reemplace.</t>
  </si>
  <si>
    <t>Responsable del reporte de las variables del indicador, por parte de la Autoridad Ambiental</t>
  </si>
  <si>
    <t>Nombre del funcionario</t>
  </si>
  <si>
    <t>Correo electrónico</t>
  </si>
  <si>
    <t>Dirección</t>
  </si>
  <si>
    <r>
      <t xml:space="preserve">Vigencia: </t>
    </r>
    <r>
      <rPr>
        <sz val="8"/>
        <rFont val="Arial Narrow"/>
        <family val="2"/>
      </rPr>
      <t>10/07/2026</t>
    </r>
  </si>
  <si>
    <t xml:space="preserve">Conmutador: +57 6013323821, Whatsapp: +57 3102213891
Línea gratuita nacional: 018000919301
Línea Celular: +57 3133463676							</t>
  </si>
  <si>
    <t>No aplica</t>
  </si>
  <si>
    <t>3.7</t>
  </si>
  <si>
    <t>Área de ecosistemas degradados bajo procesos de restauración, recuperación y rehabilitación</t>
  </si>
  <si>
    <t>Indicadores Mínimos de Gestión de las Corporaciones Autónomas Regionales y de Desarrollo Sostenible.</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</si>
  <si>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</si>
  <si>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</si>
  <si>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t>Informe integral de avance en la ejecución del Plan de Acción Cuatrienal de las Corporaciones autónomas Regionales y de Desarrollo Sostenible.
Informes de las Autoridades Ambientales Urbanas (cuando aplique).</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</si>
  <si>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</si>
  <si>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</si>
  <si>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Este indicador hace referencia a las áreas en proceso de restauración bajo sus diferentes enfoques, en ecosistemas terrestres y marinos lideradas por las Corporaciones Autónomas Regionales y de Desarrollo Sostenible conforme a su Plan de Acción Cuatrienal y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</si>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</sst>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0,,"/>
    <numFmt numFmtId="167" formatCode="#,##0.0"/>
  </numFmts>
  <fonts count="5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sz val="12"/>
      <color rgb="FF00610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9"/>
      <color rgb="FF000000"/>
      <name val="Verdana"/>
      <family val="2"/>
    </font>
    <font>
      <sz val="10"/>
      <name val="Verdana"/>
      <family val="2"/>
    </font>
    <font>
      <b/>
      <sz val="11"/>
      <color rgb="FF000000"/>
      <name val="Verdana"/>
      <family val="2"/>
    </font>
    <font>
      <sz val="14"/>
      <color rgb="FF000000"/>
      <name val="Verdana"/>
      <family val="2"/>
    </font>
    <font>
      <u/>
      <sz val="10"/>
      <color theme="10"/>
      <name val="Arial"/>
      <family val="2"/>
    </font>
    <font>
      <sz val="9"/>
      <color rgb="FF000000"/>
      <name val="Arial Narrow"/>
      <family val="2"/>
    </font>
    <font>
      <sz val="10"/>
      <name val="Arial"/>
      <family val="2"/>
    </font>
    <font>
      <b/>
      <sz val="9"/>
      <color rgb="FF000000"/>
      <name val="Arial Narrow"/>
      <family val="2"/>
    </font>
    <font>
      <sz val="9"/>
      <color theme="1"/>
      <name val="Arial Narrow"/>
      <family val="2"/>
    </font>
    <font>
      <sz val="9"/>
      <color rgb="FF00B050"/>
      <name val="Arial Narrow"/>
      <family val="2"/>
    </font>
    <font>
      <b/>
      <sz val="8"/>
      <color rgb="FF000000"/>
      <name val="Arial Narrow"/>
      <family val="2"/>
    </font>
    <font>
      <sz val="10"/>
      <name val="Arial"/>
      <family val="2"/>
    </font>
    <font>
      <sz val="10"/>
      <color theme="1"/>
      <name val="Arial Narrow"/>
      <family val="2"/>
    </font>
    <font>
      <vertAlign val="subscript"/>
      <sz val="10"/>
      <name val="Arial Narrow"/>
      <family val="2"/>
    </font>
    <font>
      <sz val="12"/>
      <color rgb="FFFF0000"/>
      <name val="Verdana"/>
      <family val="2"/>
    </font>
    <font>
      <vertAlign val="subscript"/>
      <sz val="12"/>
      <color rgb="FF000000"/>
      <name val="Verdana"/>
      <family val="2"/>
    </font>
    <font>
      <b/>
      <sz val="10"/>
      <color rgb="FF000000"/>
      <name val="Arial Narrow"/>
      <family val="2"/>
    </font>
    <font>
      <sz val="10"/>
      <color rgb="FF000000"/>
      <name val="Arial Narrow"/>
      <family val="2"/>
    </font>
    <font>
      <sz val="10"/>
      <name val="Arial"/>
      <family val="2"/>
    </font>
    <font>
      <b/>
      <sz val="14"/>
      <color rgb="FF000000"/>
      <name val="Verdana"/>
      <family val="2"/>
    </font>
  </fonts>
  <fills count="25">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rgb="FFD8D8D8"/>
        <bgColor rgb="FFD8D8D8"/>
      </patternFill>
    </fill>
    <fill>
      <patternFill patternType="solid">
        <fgColor rgb="FFD9D9D9"/>
        <bgColor rgb="FFD9D9D9"/>
      </patternFill>
    </fill>
    <fill>
      <patternFill patternType="solid">
        <fgColor theme="0" tint="-0.14999847407452621"/>
        <bgColor rgb="FFD8D8D8"/>
      </patternFill>
    </fill>
    <fill>
      <patternFill patternType="solid">
        <fgColor theme="6" tint="0.59999389629810485"/>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E1E1E1"/>
        <bgColor rgb="FFD9D9D9"/>
      </patternFill>
    </fill>
  </fills>
  <borders count="13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auto="1"/>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medium">
        <color indexed="64"/>
      </bottom>
      <diagonal/>
    </border>
    <border>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top style="medium">
        <color indexed="64"/>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bottom/>
      <diagonal/>
    </border>
    <border>
      <left style="medium">
        <color indexed="64"/>
      </left>
      <right style="medium">
        <color indexed="64"/>
      </right>
      <top/>
      <bottom style="thin">
        <color auto="1"/>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right/>
      <top style="medium">
        <color indexed="64"/>
      </top>
      <bottom/>
      <diagonal/>
    </border>
    <border>
      <left/>
      <right style="thin">
        <color rgb="FF000000"/>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indexed="64"/>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style="hair">
        <color indexed="64"/>
      </top>
      <bottom style="hair">
        <color indexed="64"/>
      </bottom>
      <diagonal/>
    </border>
    <border>
      <left/>
      <right style="thin">
        <color rgb="FF000000"/>
      </right>
      <top style="hair">
        <color rgb="FF000000"/>
      </top>
      <bottom style="hair">
        <color rgb="FF000000"/>
      </bottom>
      <diagonal/>
    </border>
    <border>
      <left style="thin">
        <color rgb="FF000000"/>
      </left>
      <right/>
      <top style="thin">
        <color rgb="FF000000"/>
      </top>
      <bottom/>
      <diagonal/>
    </border>
    <border>
      <left/>
      <right style="thin">
        <color auto="1"/>
      </right>
      <top style="thin">
        <color rgb="FF000000"/>
      </top>
      <bottom/>
      <diagonal/>
    </border>
    <border>
      <left style="thin">
        <color indexed="64"/>
      </left>
      <right/>
      <top style="thin">
        <color rgb="FF000000"/>
      </top>
      <bottom/>
      <diagonal/>
    </border>
    <border>
      <left/>
      <right/>
      <top style="thin">
        <color rgb="FF000000"/>
      </top>
      <bottom/>
      <diagonal/>
    </border>
    <border>
      <left style="thin">
        <color indexed="64"/>
      </left>
      <right style="thin">
        <color indexed="64"/>
      </right>
      <top style="thin">
        <color rgb="FF000000"/>
      </top>
      <bottom style="thin">
        <color indexed="64"/>
      </bottom>
      <diagonal/>
    </border>
    <border>
      <left style="thin">
        <color auto="1"/>
      </left>
      <right/>
      <top style="thin">
        <color rgb="FF000000"/>
      </top>
      <bottom style="thin">
        <color auto="1"/>
      </bottom>
      <diagonal/>
    </border>
    <border>
      <left/>
      <right style="thin">
        <color auto="1"/>
      </right>
      <top style="thin">
        <color rgb="FF000000"/>
      </top>
      <bottom style="thin">
        <color auto="1"/>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auto="1"/>
      </right>
      <top/>
      <bottom style="thin">
        <color rgb="FF000000"/>
      </bottom>
      <diagonal/>
    </border>
    <border>
      <left style="thin">
        <color auto="1"/>
      </left>
      <right/>
      <top/>
      <bottom style="thin">
        <color rgb="FF000000"/>
      </bottom>
      <diagonal/>
    </border>
    <border>
      <left/>
      <right/>
      <top/>
      <bottom style="thin">
        <color rgb="FF000000"/>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right style="thin">
        <color auto="1"/>
      </right>
      <top style="thin">
        <color auto="1"/>
      </top>
      <bottom style="thin">
        <color rgb="FF000000"/>
      </bottom>
      <diagonal/>
    </border>
    <border>
      <left/>
      <right style="thin">
        <color rgb="FF000000"/>
      </right>
      <top/>
      <bottom style="thin">
        <color rgb="FF000000"/>
      </bottom>
      <diagonal/>
    </border>
    <border>
      <left style="thin">
        <color auto="1"/>
      </left>
      <right/>
      <top/>
      <bottom style="hair">
        <color indexed="64"/>
      </bottom>
      <diagonal/>
    </border>
    <border>
      <left/>
      <right/>
      <top style="medium">
        <color indexed="64"/>
      </top>
      <bottom style="thin">
        <color auto="1"/>
      </bottom>
      <diagonal/>
    </border>
  </borders>
  <cellStyleXfs count="22">
    <xf numFmtId="0" fontId="0" fillId="0" borderId="0"/>
    <xf numFmtId="0" fontId="22" fillId="0" borderId="0" applyNumberFormat="0" applyFill="0" applyBorder="0" applyAlignment="0" applyProtection="0"/>
    <xf numFmtId="0" fontId="5" fillId="0" borderId="0"/>
    <xf numFmtId="0" fontId="14" fillId="0" borderId="0"/>
    <xf numFmtId="0" fontId="23" fillId="0" borderId="0" applyNumberFormat="0" applyFill="0" applyBorder="0" applyAlignment="0" applyProtection="0"/>
    <xf numFmtId="9" fontId="5" fillId="0" borderId="0" applyFont="0" applyFill="0" applyBorder="0" applyAlignment="0" applyProtection="0"/>
    <xf numFmtId="0" fontId="5" fillId="0" borderId="0"/>
    <xf numFmtId="9" fontId="14"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43" fillId="0" borderId="0" applyNumberForma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43" fontId="45" fillId="0" borderId="0" applyFont="0" applyFill="0" applyBorder="0" applyAlignment="0" applyProtection="0"/>
    <xf numFmtId="9" fontId="3" fillId="0" borderId="0" applyFont="0" applyFill="0" applyBorder="0" applyAlignment="0" applyProtection="0"/>
    <xf numFmtId="44" fontId="50" fillId="0" borderId="0" applyFont="0" applyFill="0" applyBorder="0" applyAlignment="0" applyProtection="0"/>
    <xf numFmtId="0" fontId="2" fillId="0" borderId="0"/>
    <xf numFmtId="9" fontId="57" fillId="0" borderId="0" applyFont="0" applyFill="0" applyBorder="0" applyAlignment="0" applyProtection="0"/>
    <xf numFmtId="0" fontId="1" fillId="0" borderId="0"/>
  </cellStyleXfs>
  <cellXfs count="638">
    <xf numFmtId="0" fontId="0" fillId="0" borderId="0" xfId="0"/>
    <xf numFmtId="0" fontId="6" fillId="0" borderId="0" xfId="0" applyFont="1" applyAlignment="1">
      <alignment horizontal="center" vertical="center" wrapText="1"/>
    </xf>
    <xf numFmtId="0" fontId="7" fillId="0" borderId="0" xfId="0" applyFont="1"/>
    <xf numFmtId="0" fontId="0" fillId="0" borderId="0" xfId="0" applyAlignment="1">
      <alignment horizontal="center"/>
    </xf>
    <xf numFmtId="0" fontId="12" fillId="0" borderId="9" xfId="0" applyFont="1" applyBorder="1" applyAlignment="1">
      <alignment horizontal="left" vertical="center" wrapText="1"/>
    </xf>
    <xf numFmtId="0" fontId="12" fillId="0" borderId="5" xfId="0" quotePrefix="1" applyFont="1" applyBorder="1" applyAlignment="1">
      <alignment horizontal="left" vertical="center" wrapText="1"/>
    </xf>
    <xf numFmtId="0" fontId="12" fillId="0" borderId="9" xfId="0" applyFont="1" applyBorder="1" applyAlignment="1">
      <alignment vertical="center" wrapText="1"/>
    </xf>
    <xf numFmtId="0" fontId="12" fillId="0" borderId="1" xfId="0" applyFont="1" applyBorder="1" applyAlignment="1">
      <alignment vertical="center" wrapText="1"/>
    </xf>
    <xf numFmtId="0" fontId="12" fillId="0" borderId="6" xfId="0" quotePrefix="1" applyFont="1" applyBorder="1" applyAlignment="1">
      <alignment vertical="center" wrapText="1"/>
    </xf>
    <xf numFmtId="0" fontId="12" fillId="0" borderId="5" xfId="0" quotePrefix="1" applyFont="1" applyBorder="1" applyAlignment="1">
      <alignment vertical="center" wrapText="1"/>
    </xf>
    <xf numFmtId="0" fontId="12" fillId="0" borderId="7" xfId="0" quotePrefix="1" applyFont="1" applyBorder="1" applyAlignment="1">
      <alignment horizontal="left" vertical="center" wrapText="1"/>
    </xf>
    <xf numFmtId="0" fontId="12" fillId="0" borderId="11" xfId="0" quotePrefix="1" applyFont="1" applyBorder="1" applyAlignment="1">
      <alignment horizontal="left" vertical="center" wrapText="1"/>
    </xf>
    <xf numFmtId="0" fontId="12" fillId="0" borderId="12" xfId="0" quotePrefix="1" applyFont="1" applyBorder="1" applyAlignment="1">
      <alignment horizontal="left" vertical="center" wrapText="1"/>
    </xf>
    <xf numFmtId="0" fontId="12" fillId="0" borderId="8" xfId="0" applyFont="1" applyBorder="1" applyAlignment="1">
      <alignment vertical="center" wrapText="1"/>
    </xf>
    <xf numFmtId="0" fontId="12" fillId="0" borderId="10" xfId="0" applyFont="1" applyBorder="1" applyAlignment="1">
      <alignment vertical="center" wrapText="1"/>
    </xf>
    <xf numFmtId="0" fontId="12"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6" fillId="2" borderId="0" xfId="0" applyFont="1" applyFill="1" applyAlignment="1">
      <alignment horizontal="center" vertical="center" wrapText="1"/>
    </xf>
    <xf numFmtId="0" fontId="7" fillId="2" borderId="0" xfId="0" applyFont="1" applyFill="1"/>
    <xf numFmtId="0" fontId="0" fillId="2" borderId="0" xfId="0" applyFill="1"/>
    <xf numFmtId="0" fontId="12" fillId="2" borderId="5" xfId="0" quotePrefix="1" applyFont="1" applyFill="1" applyBorder="1" applyAlignment="1">
      <alignment horizontal="left" vertical="center" wrapText="1"/>
    </xf>
    <xf numFmtId="0" fontId="12" fillId="2" borderId="7" xfId="0" quotePrefix="1" applyFont="1" applyFill="1" applyBorder="1" applyAlignment="1">
      <alignment horizontal="left" vertical="center" wrapText="1"/>
    </xf>
    <xf numFmtId="0" fontId="12" fillId="2" borderId="12" xfId="0" quotePrefix="1" applyFont="1" applyFill="1" applyBorder="1" applyAlignment="1">
      <alignment horizontal="left" vertical="center" wrapText="1"/>
    </xf>
    <xf numFmtId="0" fontId="12" fillId="2" borderId="9" xfId="0" applyFont="1" applyFill="1" applyBorder="1" applyAlignment="1">
      <alignment vertical="center" wrapText="1"/>
    </xf>
    <xf numFmtId="0" fontId="12" fillId="2" borderId="10" xfId="0" applyFont="1" applyFill="1" applyBorder="1" applyAlignment="1">
      <alignment vertical="center" wrapText="1"/>
    </xf>
    <xf numFmtId="0" fontId="12" fillId="0" borderId="12" xfId="0" applyFont="1" applyBorder="1" applyAlignment="1">
      <alignment horizontal="center" vertical="center" wrapText="1"/>
    </xf>
    <xf numFmtId="0" fontId="12" fillId="2" borderId="13" xfId="0" applyFont="1" applyFill="1" applyBorder="1" applyAlignment="1">
      <alignment horizontal="center" vertical="center" wrapText="1"/>
    </xf>
    <xf numFmtId="0" fontId="13" fillId="2" borderId="30" xfId="0" applyFont="1" applyFill="1" applyBorder="1" applyAlignment="1">
      <alignment horizontal="left" vertical="center" wrapText="1"/>
    </xf>
    <xf numFmtId="0" fontId="12" fillId="2" borderId="31" xfId="0" applyFont="1" applyFill="1" applyBorder="1" applyAlignment="1">
      <alignment vertical="center" wrapText="1"/>
    </xf>
    <xf numFmtId="0" fontId="12" fillId="2" borderId="37" xfId="0" applyFont="1" applyFill="1" applyBorder="1" applyAlignment="1">
      <alignment horizontal="center" vertical="center" wrapText="1"/>
    </xf>
    <xf numFmtId="0" fontId="12" fillId="2" borderId="41" xfId="0" applyFont="1" applyFill="1" applyBorder="1" applyAlignment="1">
      <alignment horizontal="center" vertical="center" wrapText="1"/>
    </xf>
    <xf numFmtId="0" fontId="13" fillId="2" borderId="31" xfId="0" applyFont="1" applyFill="1" applyBorder="1" applyAlignment="1">
      <alignment horizontal="left" vertical="center" wrapText="1"/>
    </xf>
    <xf numFmtId="0" fontId="12" fillId="2" borderId="29" xfId="0" applyFont="1" applyFill="1" applyBorder="1" applyAlignment="1">
      <alignment horizontal="center" vertical="center" wrapText="1"/>
    </xf>
    <xf numFmtId="0" fontId="12" fillId="2" borderId="31" xfId="0" applyFont="1" applyFill="1" applyBorder="1" applyAlignment="1">
      <alignment horizontal="center" vertical="center" wrapText="1"/>
    </xf>
    <xf numFmtId="0" fontId="12" fillId="2" borderId="39" xfId="0" applyFont="1" applyFill="1" applyBorder="1" applyAlignment="1">
      <alignment horizontal="center" vertical="center" wrapText="1"/>
    </xf>
    <xf numFmtId="0" fontId="14" fillId="6" borderId="0" xfId="0" applyFont="1" applyFill="1"/>
    <xf numFmtId="0" fontId="14" fillId="5" borderId="0" xfId="0" applyFont="1" applyFill="1"/>
    <xf numFmtId="0" fontId="12" fillId="0" borderId="28" xfId="0" quotePrefix="1" applyFont="1" applyBorder="1" applyAlignment="1">
      <alignment horizontal="center" vertical="center" wrapText="1"/>
    </xf>
    <xf numFmtId="0" fontId="12" fillId="0" borderId="9" xfId="0" quotePrefix="1" applyFont="1" applyBorder="1" applyAlignment="1">
      <alignment horizontal="center" vertical="center" wrapText="1"/>
    </xf>
    <xf numFmtId="0" fontId="12" fillId="0" borderId="36" xfId="0" quotePrefix="1" applyFont="1" applyBorder="1" applyAlignment="1">
      <alignment horizontal="center" vertical="center" wrapText="1"/>
    </xf>
    <xf numFmtId="0" fontId="12" fillId="0" borderId="54" xfId="0" quotePrefix="1" applyFont="1" applyBorder="1" applyAlignment="1">
      <alignment horizontal="center" vertical="center" wrapText="1"/>
    </xf>
    <xf numFmtId="0" fontId="10" fillId="9" borderId="1" xfId="0" applyFont="1" applyFill="1" applyBorder="1" applyAlignment="1">
      <alignment horizontal="center" vertical="center" wrapText="1"/>
    </xf>
    <xf numFmtId="0" fontId="10" fillId="11" borderId="6" xfId="0" applyFont="1" applyFill="1" applyBorder="1" applyAlignment="1">
      <alignment vertical="center"/>
    </xf>
    <xf numFmtId="0" fontId="10" fillId="11" borderId="5" xfId="0" applyFont="1" applyFill="1" applyBorder="1" applyAlignment="1">
      <alignment vertical="center"/>
    </xf>
    <xf numFmtId="0" fontId="10" fillId="11" borderId="7" xfId="0" applyFont="1" applyFill="1" applyBorder="1" applyAlignment="1">
      <alignment vertical="center"/>
    </xf>
    <xf numFmtId="0" fontId="10" fillId="11" borderId="3" xfId="0" applyFont="1" applyFill="1" applyBorder="1" applyAlignment="1">
      <alignment vertical="center"/>
    </xf>
    <xf numFmtId="0" fontId="10" fillId="11" borderId="2" xfId="0" applyFont="1" applyFill="1" applyBorder="1" applyAlignment="1">
      <alignment vertical="center"/>
    </xf>
    <xf numFmtId="0" fontId="10" fillId="11" borderId="4" xfId="0" applyFont="1" applyFill="1" applyBorder="1" applyAlignment="1">
      <alignment vertical="center"/>
    </xf>
    <xf numFmtId="0" fontId="10" fillId="11" borderId="8" xfId="0" applyFont="1" applyFill="1" applyBorder="1" applyAlignment="1">
      <alignment vertical="center"/>
    </xf>
    <xf numFmtId="0" fontId="10" fillId="11" borderId="9" xfId="0" applyFont="1" applyFill="1" applyBorder="1" applyAlignment="1">
      <alignment vertical="center"/>
    </xf>
    <xf numFmtId="0" fontId="10" fillId="11" borderId="10" xfId="0" applyFont="1" applyFill="1" applyBorder="1" applyAlignment="1">
      <alignment vertical="center"/>
    </xf>
    <xf numFmtId="0" fontId="10" fillId="9" borderId="13" xfId="0" applyFont="1" applyFill="1" applyBorder="1" applyAlignment="1">
      <alignment horizontal="center" vertical="center" wrapText="1"/>
    </xf>
    <xf numFmtId="0" fontId="10" fillId="9" borderId="34" xfId="0" applyFont="1" applyFill="1" applyBorder="1" applyAlignment="1">
      <alignment horizontal="center" vertical="center" wrapText="1"/>
    </xf>
    <xf numFmtId="0" fontId="12" fillId="0" borderId="0" xfId="0" applyFont="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horizontal="left" vertical="center" wrapText="1"/>
    </xf>
    <xf numFmtId="0" fontId="12" fillId="0" borderId="0" xfId="0" quotePrefix="1" applyFont="1" applyAlignment="1">
      <alignment horizontal="left" vertical="center" wrapText="1"/>
    </xf>
    <xf numFmtId="0" fontId="12" fillId="0" borderId="0" xfId="0" applyFont="1" applyAlignment="1">
      <alignment vertical="center" wrapText="1"/>
    </xf>
    <xf numFmtId="0" fontId="12" fillId="2" borderId="0" xfId="0" quotePrefix="1" applyFont="1" applyFill="1" applyAlignment="1">
      <alignment horizontal="left" vertical="center" wrapText="1"/>
    </xf>
    <xf numFmtId="0" fontId="24" fillId="0" borderId="60" xfId="2" applyFont="1" applyBorder="1" applyAlignment="1" applyProtection="1">
      <alignment vertical="center" wrapText="1"/>
      <protection locked="0"/>
    </xf>
    <xf numFmtId="0" fontId="24" fillId="0" borderId="0" xfId="2" applyFont="1" applyAlignment="1" applyProtection="1">
      <alignment vertical="center" wrapText="1"/>
      <protection locked="0"/>
    </xf>
    <xf numFmtId="0" fontId="26" fillId="0" borderId="64" xfId="2" applyFont="1" applyBorder="1" applyAlignment="1" applyProtection="1">
      <alignment vertical="center"/>
      <protection locked="0"/>
    </xf>
    <xf numFmtId="0" fontId="26" fillId="0" borderId="0" xfId="2" applyFont="1" applyAlignment="1" applyProtection="1">
      <alignment vertical="center"/>
      <protection locked="0"/>
    </xf>
    <xf numFmtId="0" fontId="27" fillId="0" borderId="0" xfId="2" applyFont="1" applyAlignment="1" applyProtection="1">
      <alignment vertical="center"/>
      <protection locked="0"/>
    </xf>
    <xf numFmtId="0" fontId="27" fillId="0" borderId="64" xfId="2" applyFont="1" applyBorder="1" applyAlignment="1" applyProtection="1">
      <alignment vertical="center"/>
      <protection locked="0"/>
    </xf>
    <xf numFmtId="0" fontId="27" fillId="0" borderId="0" xfId="2" applyFont="1" applyAlignment="1" applyProtection="1">
      <alignment horizontal="center" vertical="center"/>
      <protection locked="0"/>
    </xf>
    <xf numFmtId="0" fontId="38" fillId="0" borderId="0" xfId="12" applyFont="1" applyAlignment="1" applyProtection="1">
      <alignment vertical="center"/>
      <protection locked="0"/>
    </xf>
    <xf numFmtId="0" fontId="33" fillId="0" borderId="0" xfId="2" applyFont="1" applyAlignment="1">
      <alignment vertical="center" wrapText="1"/>
    </xf>
    <xf numFmtId="0" fontId="36" fillId="0" borderId="0" xfId="8" applyFont="1" applyAlignment="1">
      <alignment vertical="center" wrapText="1"/>
    </xf>
    <xf numFmtId="0" fontId="22" fillId="0" borderId="0" xfId="1" applyFill="1" applyBorder="1" applyAlignment="1" applyProtection="1">
      <alignment vertical="center"/>
    </xf>
    <xf numFmtId="0" fontId="29" fillId="0" borderId="0" xfId="6" applyFont="1" applyAlignment="1">
      <alignment vertical="top" wrapText="1"/>
    </xf>
    <xf numFmtId="0" fontId="35" fillId="0" borderId="0" xfId="12" applyFont="1" applyAlignment="1">
      <alignment vertical="center" wrapText="1"/>
    </xf>
    <xf numFmtId="0" fontId="44" fillId="0" borderId="0" xfId="6" applyFont="1" applyAlignment="1">
      <alignment horizontal="left" vertical="top" wrapText="1"/>
    </xf>
    <xf numFmtId="0" fontId="14" fillId="0" borderId="0" xfId="0" applyFont="1"/>
    <xf numFmtId="9" fontId="29" fillId="0" borderId="0" xfId="7" applyFont="1" applyFill="1" applyBorder="1" applyAlignment="1">
      <alignment horizontal="center" vertical="center" wrapText="1"/>
    </xf>
    <xf numFmtId="9" fontId="29" fillId="0" borderId="0" xfId="17" applyFont="1" applyFill="1" applyBorder="1" applyAlignment="1">
      <alignment horizontal="center" vertical="top" wrapText="1"/>
    </xf>
    <xf numFmtId="0" fontId="29" fillId="0" borderId="0" xfId="17" applyNumberFormat="1" applyFont="1" applyFill="1" applyBorder="1" applyAlignment="1">
      <alignment horizontal="center" vertical="center" wrapText="1"/>
    </xf>
    <xf numFmtId="9" fontId="27" fillId="0" borderId="0" xfId="6" applyNumberFormat="1" applyFont="1" applyAlignment="1">
      <alignment horizontal="right" vertical="top"/>
    </xf>
    <xf numFmtId="9" fontId="27" fillId="0" borderId="0" xfId="6" applyNumberFormat="1" applyFont="1" applyAlignment="1">
      <alignment horizontal="center" vertical="center"/>
    </xf>
    <xf numFmtId="0" fontId="33" fillId="0" borderId="0" xfId="6" applyFont="1" applyAlignment="1">
      <alignment vertical="center"/>
    </xf>
    <xf numFmtId="0" fontId="33" fillId="0" borderId="0" xfId="6" applyFont="1" applyAlignment="1">
      <alignment vertical="center" wrapText="1"/>
    </xf>
    <xf numFmtId="0" fontId="24" fillId="0" borderId="0" xfId="6" applyFont="1" applyAlignment="1">
      <alignment vertical="top" wrapText="1"/>
    </xf>
    <xf numFmtId="0" fontId="33" fillId="0" borderId="0" xfId="6" applyFont="1" applyAlignment="1">
      <alignment vertical="top" wrapText="1"/>
    </xf>
    <xf numFmtId="0" fontId="46" fillId="0" borderId="0" xfId="6" applyFont="1" applyAlignment="1">
      <alignment vertical="center" wrapText="1"/>
    </xf>
    <xf numFmtId="0" fontId="49" fillId="0" borderId="0" xfId="6" applyFont="1" applyAlignment="1">
      <alignment vertical="center" wrapText="1"/>
    </xf>
    <xf numFmtId="164" fontId="47" fillId="0" borderId="0" xfId="16" applyNumberFormat="1" applyFont="1" applyFill="1" applyBorder="1" applyAlignment="1" applyProtection="1">
      <alignment vertical="top"/>
      <protection locked="0"/>
    </xf>
    <xf numFmtId="9" fontId="44" fillId="0" borderId="0" xfId="7" applyFont="1" applyFill="1" applyBorder="1" applyAlignment="1">
      <alignment vertical="top" wrapText="1"/>
    </xf>
    <xf numFmtId="0" fontId="27" fillId="0" borderId="0" xfId="6" applyFont="1" applyAlignment="1">
      <alignment vertical="top"/>
    </xf>
    <xf numFmtId="0" fontId="27" fillId="0" borderId="0" xfId="6" applyFont="1"/>
    <xf numFmtId="0" fontId="36" fillId="0" borderId="0" xfId="6" applyFont="1" applyAlignment="1">
      <alignment vertical="center" wrapText="1"/>
    </xf>
    <xf numFmtId="0" fontId="27" fillId="0" borderId="0" xfId="6" applyFont="1" applyAlignment="1">
      <alignment vertical="center"/>
    </xf>
    <xf numFmtId="0" fontId="27" fillId="0" borderId="0" xfId="2" applyFont="1" applyAlignment="1">
      <alignment vertical="center"/>
    </xf>
    <xf numFmtId="1" fontId="29" fillId="0" borderId="0" xfId="17" applyNumberFormat="1" applyFont="1" applyFill="1" applyBorder="1" applyAlignment="1">
      <alignment horizontal="center" vertical="center"/>
    </xf>
    <xf numFmtId="0" fontId="29" fillId="0" borderId="0" xfId="6" applyFont="1" applyAlignment="1" applyProtection="1">
      <alignment vertical="center" wrapText="1"/>
      <protection locked="0"/>
    </xf>
    <xf numFmtId="0" fontId="33" fillId="13" borderId="73" xfId="12" applyFont="1" applyFill="1" applyBorder="1" applyAlignment="1">
      <alignment horizontal="center" vertical="center" wrapText="1"/>
    </xf>
    <xf numFmtId="0" fontId="29" fillId="12" borderId="65" xfId="12" applyFont="1" applyFill="1" applyBorder="1" applyAlignment="1">
      <alignment horizontal="center" vertical="center"/>
    </xf>
    <xf numFmtId="0" fontId="29" fillId="12" borderId="1" xfId="12" applyFont="1" applyFill="1" applyBorder="1" applyAlignment="1">
      <alignment horizontal="center" vertical="center"/>
    </xf>
    <xf numFmtId="0" fontId="29" fillId="12" borderId="100" xfId="12" applyFont="1" applyFill="1" applyBorder="1" applyAlignment="1">
      <alignment horizontal="center" vertical="center"/>
    </xf>
    <xf numFmtId="3" fontId="29" fillId="12" borderId="65" xfId="12" applyNumberFormat="1" applyFont="1" applyFill="1" applyBorder="1" applyAlignment="1">
      <alignment horizontal="center" vertical="center"/>
    </xf>
    <xf numFmtId="3" fontId="29" fillId="12" borderId="1" xfId="12" applyNumberFormat="1" applyFont="1" applyFill="1" applyBorder="1" applyAlignment="1">
      <alignment horizontal="center" vertical="center"/>
    </xf>
    <xf numFmtId="3" fontId="29" fillId="12" borderId="100" xfId="12" applyNumberFormat="1" applyFont="1" applyFill="1" applyBorder="1" applyAlignment="1">
      <alignment horizontal="center" vertical="center"/>
    </xf>
    <xf numFmtId="0" fontId="33" fillId="18" borderId="106" xfId="12" applyFont="1" applyFill="1" applyBorder="1" applyAlignment="1">
      <alignment horizontal="center" vertical="center" wrapText="1"/>
    </xf>
    <xf numFmtId="164" fontId="27" fillId="0" borderId="0" xfId="16" applyNumberFormat="1" applyFont="1" applyFill="1" applyBorder="1" applyAlignment="1" applyProtection="1">
      <alignment vertical="top"/>
      <protection locked="0"/>
    </xf>
    <xf numFmtId="9" fontId="29" fillId="0" borderId="0" xfId="7" applyFont="1" applyFill="1" applyBorder="1" applyAlignment="1">
      <alignment vertical="top" wrapText="1"/>
    </xf>
    <xf numFmtId="0" fontId="29" fillId="0" borderId="0" xfId="12" applyFont="1"/>
    <xf numFmtId="0" fontId="41" fillId="13" borderId="82" xfId="12" applyFont="1" applyFill="1" applyBorder="1" applyAlignment="1">
      <alignment vertical="center" wrapText="1"/>
    </xf>
    <xf numFmtId="0" fontId="41" fillId="13" borderId="73" xfId="12" applyFont="1" applyFill="1" applyBorder="1" applyAlignment="1">
      <alignment vertical="center" wrapText="1"/>
    </xf>
    <xf numFmtId="0" fontId="29" fillId="12" borderId="10" xfId="12" applyFont="1" applyFill="1" applyBorder="1" applyAlignment="1">
      <alignment horizontal="center" vertical="center"/>
    </xf>
    <xf numFmtId="0" fontId="29" fillId="12" borderId="98" xfId="12" applyFont="1" applyFill="1" applyBorder="1" applyAlignment="1">
      <alignment horizontal="center" vertical="center"/>
    </xf>
    <xf numFmtId="0" fontId="29" fillId="12" borderId="8" xfId="12" applyFont="1" applyFill="1" applyBorder="1" applyAlignment="1">
      <alignment horizontal="center" vertical="center"/>
    </xf>
    <xf numFmtId="0" fontId="29" fillId="12" borderId="4" xfId="12" applyFont="1" applyFill="1" applyBorder="1" applyAlignment="1">
      <alignment horizontal="center" vertical="center"/>
    </xf>
    <xf numFmtId="0" fontId="29" fillId="12" borderId="70" xfId="12" applyFont="1" applyFill="1" applyBorder="1" applyAlignment="1">
      <alignment horizontal="center" vertical="center"/>
    </xf>
    <xf numFmtId="0" fontId="29" fillId="12" borderId="3" xfId="12" applyFont="1" applyFill="1" applyBorder="1" applyAlignment="1">
      <alignment horizontal="center" vertical="center"/>
    </xf>
    <xf numFmtId="0" fontId="29" fillId="12" borderId="7" xfId="12" applyFont="1" applyFill="1" applyBorder="1" applyAlignment="1">
      <alignment horizontal="center" vertical="center"/>
    </xf>
    <xf numFmtId="0" fontId="29" fillId="12" borderId="101" xfId="12" applyFont="1" applyFill="1" applyBorder="1" applyAlignment="1">
      <alignment horizontal="center" vertical="center"/>
    </xf>
    <xf numFmtId="0" fontId="29" fillId="12" borderId="6" xfId="12" applyFont="1" applyFill="1" applyBorder="1" applyAlignment="1">
      <alignment horizontal="center" vertical="center"/>
    </xf>
    <xf numFmtId="0" fontId="7" fillId="12" borderId="0" xfId="0" applyFont="1" applyFill="1" applyAlignment="1">
      <alignment horizontal="center" vertical="center" wrapText="1"/>
    </xf>
    <xf numFmtId="0" fontId="7" fillId="21" borderId="0" xfId="0" applyFont="1" applyFill="1" applyAlignment="1">
      <alignment horizontal="center" vertical="center" wrapText="1"/>
    </xf>
    <xf numFmtId="0" fontId="7" fillId="22" borderId="0" xfId="0" applyFont="1" applyFill="1" applyAlignment="1">
      <alignment horizontal="center" vertical="center" wrapText="1"/>
    </xf>
    <xf numFmtId="0" fontId="0" fillId="12" borderId="0" xfId="0" applyFill="1"/>
    <xf numFmtId="0" fontId="0" fillId="21" borderId="0" xfId="0" applyFill="1"/>
    <xf numFmtId="0" fontId="0" fillId="22" borderId="0" xfId="0" applyFill="1"/>
    <xf numFmtId="0" fontId="0" fillId="0" borderId="1" xfId="0" applyBorder="1"/>
    <xf numFmtId="0" fontId="0" fillId="0" borderId="1" xfId="0" applyBorder="1" applyAlignment="1">
      <alignment horizontal="center" vertical="center"/>
    </xf>
    <xf numFmtId="0" fontId="28" fillId="0" borderId="0" xfId="2" applyFont="1" applyAlignment="1">
      <alignment horizontal="left" vertical="center" wrapText="1"/>
    </xf>
    <xf numFmtId="0" fontId="29" fillId="0" borderId="0" xfId="2" applyFont="1" applyAlignment="1">
      <alignment vertical="center"/>
    </xf>
    <xf numFmtId="0" fontId="29" fillId="0" borderId="0" xfId="2" applyFont="1" applyAlignment="1">
      <alignment horizontal="center" vertical="center"/>
    </xf>
    <xf numFmtId="0" fontId="27" fillId="0" borderId="0" xfId="2" applyFont="1" applyAlignment="1">
      <alignment horizontal="right" vertical="center"/>
    </xf>
    <xf numFmtId="0" fontId="27" fillId="12" borderId="0" xfId="2" applyFont="1" applyFill="1" applyAlignment="1">
      <alignment vertical="center"/>
    </xf>
    <xf numFmtId="0" fontId="29" fillId="0" borderId="0" xfId="2" applyFont="1" applyAlignment="1">
      <alignment horizontal="right" vertical="center"/>
    </xf>
    <xf numFmtId="0" fontId="30" fillId="0" borderId="0" xfId="2" applyFont="1" applyAlignment="1">
      <alignment vertical="center"/>
    </xf>
    <xf numFmtId="9" fontId="27" fillId="0" borderId="0" xfId="2" applyNumberFormat="1" applyFont="1" applyAlignment="1">
      <alignment horizontal="center" vertical="center"/>
    </xf>
    <xf numFmtId="0" fontId="27" fillId="13" borderId="0" xfId="2" applyFont="1" applyFill="1" applyAlignment="1">
      <alignment vertical="center"/>
    </xf>
    <xf numFmtId="0" fontId="27" fillId="0" borderId="0" xfId="2" applyFont="1" applyAlignment="1">
      <alignment horizontal="center" vertical="center"/>
    </xf>
    <xf numFmtId="0" fontId="32" fillId="0" borderId="0" xfId="2" applyFont="1" applyAlignment="1" applyProtection="1">
      <alignment vertical="center"/>
      <protection locked="0"/>
    </xf>
    <xf numFmtId="0" fontId="29" fillId="0" borderId="0" xfId="2" applyFont="1" applyAlignment="1" applyProtection="1">
      <alignment horizontal="center" vertical="center"/>
      <protection locked="0"/>
    </xf>
    <xf numFmtId="0" fontId="29" fillId="0" borderId="0" xfId="2" applyFont="1" applyAlignment="1" applyProtection="1">
      <alignment vertical="center"/>
      <protection locked="0"/>
    </xf>
    <xf numFmtId="0" fontId="29" fillId="0" borderId="0" xfId="2" applyFont="1" applyAlignment="1" applyProtection="1">
      <alignment horizontal="right" vertical="center"/>
      <protection locked="0"/>
    </xf>
    <xf numFmtId="0" fontId="29" fillId="0" borderId="0" xfId="2" applyFont="1" applyAlignment="1" applyProtection="1">
      <alignment horizontal="center" vertical="center" wrapText="1"/>
      <protection locked="0"/>
    </xf>
    <xf numFmtId="0" fontId="27" fillId="0" borderId="0" xfId="12" applyFont="1" applyAlignment="1">
      <alignment horizontal="left" vertical="top" wrapText="1"/>
    </xf>
    <xf numFmtId="0" fontId="27" fillId="0" borderId="0" xfId="12" applyFont="1"/>
    <xf numFmtId="0" fontId="27" fillId="0" borderId="0" xfId="12" applyFont="1" applyAlignment="1">
      <alignment vertical="top"/>
    </xf>
    <xf numFmtId="0" fontId="29" fillId="0" borderId="0" xfId="2" applyFont="1" applyAlignment="1" applyProtection="1">
      <alignment horizontal="right" vertical="center" wrapText="1"/>
      <protection locked="0"/>
    </xf>
    <xf numFmtId="0" fontId="27" fillId="0" borderId="0" xfId="12" applyFont="1" applyAlignment="1">
      <alignment horizontal="center" vertical="top"/>
    </xf>
    <xf numFmtId="0" fontId="27" fillId="0" borderId="0" xfId="2" applyFont="1" applyAlignment="1" applyProtection="1">
      <alignment horizontal="right" vertical="center"/>
      <protection locked="0"/>
    </xf>
    <xf numFmtId="0" fontId="33" fillId="0" borderId="0" xfId="12" applyFont="1" applyAlignment="1">
      <alignment horizontal="center" vertical="center"/>
    </xf>
    <xf numFmtId="3" fontId="33" fillId="0" borderId="0" xfId="12" applyNumberFormat="1" applyFont="1" applyAlignment="1">
      <alignment horizontal="center" vertical="center"/>
    </xf>
    <xf numFmtId="0" fontId="33" fillId="0" borderId="0" xfId="12" applyFont="1" applyAlignment="1">
      <alignment horizontal="left"/>
    </xf>
    <xf numFmtId="0" fontId="33" fillId="0" borderId="0" xfId="12" applyFont="1" applyAlignment="1">
      <alignment vertical="center" wrapText="1"/>
    </xf>
    <xf numFmtId="0" fontId="29" fillId="0" borderId="0" xfId="12" applyFont="1" applyAlignment="1">
      <alignment horizontal="center" vertical="center"/>
    </xf>
    <xf numFmtId="0" fontId="24" fillId="0" borderId="0" xfId="2" applyFont="1" applyAlignment="1" applyProtection="1">
      <alignment horizontal="center" vertical="center"/>
      <protection locked="0"/>
    </xf>
    <xf numFmtId="0" fontId="53" fillId="0" borderId="0" xfId="12" applyFont="1" applyAlignment="1">
      <alignment vertical="top" wrapText="1"/>
    </xf>
    <xf numFmtId="0" fontId="29" fillId="0" borderId="0" xfId="12" applyFont="1" applyAlignment="1">
      <alignment horizontal="center" vertical="top" wrapText="1"/>
    </xf>
    <xf numFmtId="0" fontId="29" fillId="0" borderId="0" xfId="12" applyFont="1" applyAlignment="1">
      <alignment vertical="top" wrapText="1"/>
    </xf>
    <xf numFmtId="3" fontId="33" fillId="0" borderId="0" xfId="12" applyNumberFormat="1" applyFont="1" applyAlignment="1">
      <alignment vertical="top"/>
    </xf>
    <xf numFmtId="0" fontId="36" fillId="0" borderId="0" xfId="8" applyFont="1" applyAlignment="1" applyProtection="1">
      <alignment vertical="center"/>
      <protection locked="0"/>
    </xf>
    <xf numFmtId="0" fontId="37" fillId="0" borderId="0" xfId="11" applyFont="1" applyAlignment="1" applyProtection="1">
      <alignment vertical="center"/>
      <protection locked="0"/>
    </xf>
    <xf numFmtId="0" fontId="37" fillId="0" borderId="0" xfId="11" applyFont="1" applyAlignment="1" applyProtection="1">
      <alignment horizontal="center" vertical="center"/>
      <protection locked="0"/>
    </xf>
    <xf numFmtId="0" fontId="38" fillId="0" borderId="0" xfId="11" applyFont="1" applyAlignment="1" applyProtection="1">
      <alignment vertical="center"/>
      <protection locked="0"/>
    </xf>
    <xf numFmtId="0" fontId="39" fillId="0" borderId="0" xfId="11" applyFont="1" applyAlignment="1" applyProtection="1">
      <alignment vertical="center" wrapText="1"/>
      <protection locked="0"/>
    </xf>
    <xf numFmtId="0" fontId="40" fillId="0" borderId="0" xfId="3" applyFont="1" applyAlignment="1" applyProtection="1">
      <alignment vertical="center"/>
      <protection locked="0"/>
    </xf>
    <xf numFmtId="0" fontId="33" fillId="18" borderId="91" xfId="12" applyFont="1" applyFill="1" applyBorder="1" applyAlignment="1">
      <alignment horizontal="center" vertical="center" wrapText="1"/>
    </xf>
    <xf numFmtId="0" fontId="29" fillId="12" borderId="80" xfId="12" applyFont="1" applyFill="1" applyBorder="1" applyAlignment="1">
      <alignment horizontal="center" vertical="center" wrapText="1"/>
    </xf>
    <xf numFmtId="0" fontId="29" fillId="15" borderId="1" xfId="2" applyFont="1" applyFill="1" applyBorder="1" applyAlignment="1" applyProtection="1">
      <alignment horizontal="left" vertical="center" wrapText="1"/>
      <protection locked="0"/>
    </xf>
    <xf numFmtId="0" fontId="29" fillId="15" borderId="1" xfId="2" applyFont="1" applyFill="1" applyBorder="1" applyAlignment="1" applyProtection="1">
      <alignment horizontal="left" vertical="center"/>
      <protection locked="0"/>
    </xf>
    <xf numFmtId="0" fontId="41" fillId="20" borderId="71" xfId="12" applyFont="1" applyFill="1" applyBorder="1" applyAlignment="1">
      <alignment horizontal="center" vertical="center" wrapText="1"/>
    </xf>
    <xf numFmtId="0" fontId="41" fillId="20" borderId="86" xfId="12" applyFont="1" applyFill="1" applyBorder="1" applyAlignment="1">
      <alignment horizontal="center" vertical="center" wrapText="1"/>
    </xf>
    <xf numFmtId="0" fontId="41" fillId="13" borderId="72" xfId="12" applyFont="1" applyFill="1" applyBorder="1" applyAlignment="1">
      <alignment vertical="center" wrapText="1"/>
    </xf>
    <xf numFmtId="0" fontId="29" fillId="12" borderId="97" xfId="12" applyFont="1" applyFill="1" applyBorder="1" applyAlignment="1">
      <alignment horizontal="center" vertical="center"/>
    </xf>
    <xf numFmtId="0" fontId="29" fillId="12" borderId="69" xfId="12" applyFont="1" applyFill="1" applyBorder="1" applyAlignment="1">
      <alignment horizontal="center" vertical="center"/>
    </xf>
    <xf numFmtId="0" fontId="29" fillId="12" borderId="99" xfId="12" applyFont="1" applyFill="1" applyBorder="1" applyAlignment="1">
      <alignment horizontal="center" vertical="center"/>
    </xf>
    <xf numFmtId="0" fontId="33" fillId="0" borderId="0" xfId="12" applyFont="1" applyAlignment="1">
      <alignment vertical="top" wrapText="1"/>
    </xf>
    <xf numFmtId="0" fontId="10" fillId="9" borderId="125" xfId="0" applyFont="1" applyFill="1" applyBorder="1" applyAlignment="1">
      <alignment horizontal="center" vertical="center" wrapText="1"/>
    </xf>
    <xf numFmtId="0" fontId="12" fillId="0" borderId="133" xfId="0" applyFont="1" applyBorder="1" applyAlignment="1">
      <alignment vertical="center" wrapText="1"/>
    </xf>
    <xf numFmtId="0" fontId="12" fillId="0" borderId="137" xfId="0" applyFont="1" applyBorder="1" applyAlignment="1">
      <alignment horizontal="center" vertical="center" wrapText="1"/>
    </xf>
    <xf numFmtId="0" fontId="12" fillId="2" borderId="0" xfId="0" applyFont="1" applyFill="1" applyAlignment="1">
      <alignment vertical="center" wrapText="1"/>
    </xf>
    <xf numFmtId="0" fontId="27" fillId="0" borderId="0" xfId="12" applyFont="1" applyAlignment="1">
      <alignment vertical="center"/>
    </xf>
    <xf numFmtId="164" fontId="27" fillId="0" borderId="0" xfId="16" applyNumberFormat="1" applyFont="1" applyFill="1" applyBorder="1" applyAlignment="1" applyProtection="1">
      <alignment vertical="center"/>
      <protection locked="0"/>
    </xf>
    <xf numFmtId="9" fontId="29" fillId="0" borderId="0" xfId="7" applyFont="1" applyFill="1" applyBorder="1" applyAlignment="1">
      <alignment vertical="center" wrapText="1"/>
    </xf>
    <xf numFmtId="164" fontId="47" fillId="0" borderId="0" xfId="16" applyNumberFormat="1" applyFont="1" applyFill="1" applyBorder="1" applyAlignment="1" applyProtection="1">
      <alignment vertical="center"/>
      <protection locked="0"/>
    </xf>
    <xf numFmtId="9" fontId="44" fillId="0" borderId="0" xfId="7" applyFont="1" applyFill="1" applyBorder="1" applyAlignment="1">
      <alignment vertical="center" wrapText="1"/>
    </xf>
    <xf numFmtId="0" fontId="33" fillId="20" borderId="84" xfId="12" applyFont="1" applyFill="1" applyBorder="1" applyAlignment="1">
      <alignment horizontal="center" vertical="center" wrapText="1"/>
    </xf>
    <xf numFmtId="0" fontId="29" fillId="12" borderId="108" xfId="12" applyFont="1" applyFill="1" applyBorder="1" applyAlignment="1">
      <alignment horizontal="center" vertical="center" wrapText="1"/>
    </xf>
    <xf numFmtId="0" fontId="29" fillId="12" borderId="81" xfId="12" applyFont="1" applyFill="1" applyBorder="1" applyAlignment="1">
      <alignment horizontal="center" vertical="center" wrapText="1"/>
    </xf>
    <xf numFmtId="0" fontId="7" fillId="23" borderId="1" xfId="0" applyFont="1" applyFill="1" applyBorder="1" applyAlignment="1">
      <alignment horizontal="center" vertical="center"/>
    </xf>
    <xf numFmtId="0" fontId="7" fillId="23" borderId="1" xfId="0" applyFont="1" applyFill="1" applyBorder="1" applyAlignment="1">
      <alignment horizontal="center"/>
    </xf>
    <xf numFmtId="0" fontId="12" fillId="0" borderId="1" xfId="0" applyFont="1" applyBorder="1" applyAlignment="1">
      <alignment horizontal="left" vertical="center"/>
    </xf>
    <xf numFmtId="0" fontId="10" fillId="9" borderId="3"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4" xfId="0" applyFont="1" applyFill="1" applyBorder="1" applyAlignment="1">
      <alignment horizontal="center" vertical="center"/>
    </xf>
    <xf numFmtId="0" fontId="12" fillId="0" borderId="6" xfId="6" quotePrefix="1" applyFont="1" applyBorder="1" applyAlignment="1">
      <alignment horizontal="left" vertical="top" wrapText="1"/>
    </xf>
    <xf numFmtId="0" fontId="12" fillId="0" borderId="5" xfId="6" quotePrefix="1" applyFont="1" applyBorder="1" applyAlignment="1">
      <alignment horizontal="left" vertical="top" wrapText="1"/>
    </xf>
    <xf numFmtId="0" fontId="12" fillId="0" borderId="7" xfId="6" quotePrefix="1" applyFont="1" applyBorder="1" applyAlignment="1">
      <alignment horizontal="left" vertical="top" wrapText="1"/>
    </xf>
    <xf numFmtId="0" fontId="12" fillId="0" borderId="2" xfId="0" quotePrefix="1" applyFont="1" applyBorder="1" applyAlignment="1">
      <alignment horizontal="center" vertical="center" wrapText="1"/>
    </xf>
    <xf numFmtId="0" fontId="12" fillId="0" borderId="4" xfId="0" quotePrefix="1" applyFont="1" applyBorder="1" applyAlignment="1">
      <alignment horizontal="center" vertical="center" wrapText="1"/>
    </xf>
    <xf numFmtId="0" fontId="10" fillId="9" borderId="31" xfId="0" applyFont="1" applyFill="1" applyBorder="1" applyAlignment="1">
      <alignment horizontal="center" vertical="center" wrapText="1"/>
    </xf>
    <xf numFmtId="0" fontId="10" fillId="9" borderId="29" xfId="0" applyFont="1" applyFill="1" applyBorder="1" applyAlignment="1">
      <alignment horizontal="center" vertical="center" wrapText="1"/>
    </xf>
    <xf numFmtId="0" fontId="12" fillId="0" borderId="3" xfId="0" quotePrefix="1" applyFont="1" applyBorder="1" applyAlignment="1">
      <alignment horizontal="center" vertical="center" wrapText="1"/>
    </xf>
    <xf numFmtId="0" fontId="22" fillId="0" borderId="93" xfId="1" quotePrefix="1" applyBorder="1" applyAlignment="1">
      <alignment horizontal="center" vertical="center" wrapText="1"/>
    </xf>
    <xf numFmtId="0" fontId="14" fillId="0" borderId="94" xfId="0" applyFont="1" applyBorder="1"/>
    <xf numFmtId="0" fontId="14" fillId="0" borderId="95" xfId="0" applyFont="1" applyBorder="1"/>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12" fillId="0" borderId="3" xfId="6" quotePrefix="1" applyFont="1" applyBorder="1" applyAlignment="1">
      <alignment horizontal="left" vertical="center" wrapText="1"/>
    </xf>
    <xf numFmtId="0" fontId="12" fillId="0" borderId="2" xfId="6" quotePrefix="1" applyFont="1" applyBorder="1" applyAlignment="1">
      <alignment horizontal="left" vertical="center" wrapText="1"/>
    </xf>
    <xf numFmtId="0" fontId="12" fillId="0" borderId="4" xfId="6" quotePrefix="1" applyFont="1" applyBorder="1" applyAlignment="1">
      <alignment horizontal="left" vertical="center" wrapText="1"/>
    </xf>
    <xf numFmtId="0" fontId="20" fillId="11" borderId="6" xfId="0" applyFont="1" applyFill="1" applyBorder="1" applyAlignment="1">
      <alignment horizontal="left" vertical="center" wrapText="1"/>
    </xf>
    <xf numFmtId="0" fontId="20" fillId="11" borderId="7" xfId="0" applyFont="1" applyFill="1" applyBorder="1" applyAlignment="1">
      <alignment horizontal="left" vertical="center" wrapText="1"/>
    </xf>
    <xf numFmtId="0" fontId="20" fillId="11" borderId="11" xfId="0" applyFont="1" applyFill="1" applyBorder="1" applyAlignment="1">
      <alignment horizontal="left" vertical="center" wrapText="1"/>
    </xf>
    <xf numFmtId="0" fontId="20" fillId="11" borderId="12" xfId="0" applyFont="1" applyFill="1" applyBorder="1" applyAlignment="1">
      <alignment horizontal="left"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2" fillId="0" borderId="3" xfId="6" quotePrefix="1" applyFont="1" applyBorder="1" applyAlignment="1">
      <alignment horizontal="left" vertical="top" wrapText="1"/>
    </xf>
    <xf numFmtId="0" fontId="12" fillId="0" borderId="2" xfId="6" quotePrefix="1" applyFont="1" applyBorder="1" applyAlignment="1">
      <alignment horizontal="left" vertical="top" wrapText="1"/>
    </xf>
    <xf numFmtId="0" fontId="12" fillId="0" borderId="4" xfId="6" quotePrefix="1" applyFont="1" applyBorder="1" applyAlignment="1">
      <alignment horizontal="left" vertical="top" wrapText="1"/>
    </xf>
    <xf numFmtId="0" fontId="12" fillId="0" borderId="3" xfId="6" quotePrefix="1" applyFont="1" applyBorder="1" applyAlignment="1">
      <alignment horizontal="center" vertical="center" wrapText="1"/>
    </xf>
    <xf numFmtId="0" fontId="12" fillId="0" borderId="2" xfId="6" quotePrefix="1" applyFont="1" applyBorder="1" applyAlignment="1">
      <alignment horizontal="center" vertical="center" wrapText="1"/>
    </xf>
    <xf numFmtId="0" fontId="10" fillId="9" borderId="1" xfId="0" applyFont="1" applyFill="1" applyBorder="1" applyAlignment="1">
      <alignment vertical="center" wrapText="1"/>
    </xf>
    <xf numFmtId="0" fontId="10" fillId="9" borderId="1" xfId="0" applyFont="1" applyFill="1" applyBorder="1" applyAlignment="1">
      <alignment horizontal="center" vertical="center" wrapText="1"/>
    </xf>
    <xf numFmtId="0" fontId="12" fillId="2" borderId="2" xfId="0" quotePrefix="1" applyFont="1" applyFill="1" applyBorder="1" applyAlignment="1">
      <alignment horizontal="center" vertical="center" wrapText="1"/>
    </xf>
    <xf numFmtId="0" fontId="12" fillId="2" borderId="4" xfId="0" quotePrefix="1" applyFont="1" applyFill="1" applyBorder="1" applyAlignment="1">
      <alignment horizontal="center" vertical="center" wrapText="1"/>
    </xf>
    <xf numFmtId="0" fontId="20" fillId="11" borderId="3" xfId="0" applyFont="1" applyFill="1" applyBorder="1" applyAlignment="1">
      <alignment horizontal="left" vertical="center" wrapText="1"/>
    </xf>
    <xf numFmtId="0" fontId="20" fillId="11" borderId="4" xfId="0" applyFont="1" applyFill="1" applyBorder="1" applyAlignment="1">
      <alignment horizontal="left" vertical="center" wrapText="1"/>
    </xf>
    <xf numFmtId="0" fontId="12" fillId="0" borderId="6" xfId="0" quotePrefix="1" applyFont="1" applyBorder="1" applyAlignment="1">
      <alignment horizontal="center" vertical="center" wrapText="1"/>
    </xf>
    <xf numFmtId="0" fontId="12" fillId="0" borderId="5" xfId="0" quotePrefix="1" applyFont="1" applyBorder="1" applyAlignment="1">
      <alignment horizontal="center" vertical="center" wrapText="1"/>
    </xf>
    <xf numFmtId="0" fontId="12" fillId="0" borderId="7" xfId="0" quotePrefix="1" applyFont="1" applyBorder="1" applyAlignment="1">
      <alignment horizontal="center" vertical="center" wrapText="1"/>
    </xf>
    <xf numFmtId="0" fontId="10" fillId="9" borderId="1" xfId="0" applyFont="1" applyFill="1" applyBorder="1" applyAlignment="1">
      <alignment horizontal="left" vertical="center" wrapText="1"/>
    </xf>
    <xf numFmtId="0" fontId="51" fillId="0" borderId="93" xfId="0" quotePrefix="1" applyFont="1" applyBorder="1" applyAlignment="1">
      <alignment horizontal="center" vertical="center" wrapText="1"/>
    </xf>
    <xf numFmtId="0" fontId="10" fillId="0" borderId="38" xfId="0" applyFont="1" applyBorder="1" applyAlignment="1">
      <alignment horizontal="center" vertical="center" wrapText="1"/>
    </xf>
    <xf numFmtId="0" fontId="10" fillId="0" borderId="40"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0" fillId="9" borderId="33"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12" fillId="2" borderId="29" xfId="0" applyFont="1" applyFill="1" applyBorder="1" applyAlignment="1">
      <alignment horizontal="center" vertical="center" wrapText="1"/>
    </xf>
    <xf numFmtId="0" fontId="56" fillId="0" borderId="114" xfId="0" applyFont="1" applyBorder="1" applyAlignment="1">
      <alignment horizontal="center" vertical="center" wrapText="1"/>
    </xf>
    <xf numFmtId="0" fontId="56" fillId="0" borderId="115" xfId="0" applyFont="1" applyBorder="1" applyAlignment="1">
      <alignment horizontal="center" vertical="center" wrapText="1"/>
    </xf>
    <xf numFmtId="0" fontId="56" fillId="0" borderId="116" xfId="0" applyFont="1" applyBorder="1" applyAlignment="1">
      <alignment horizontal="center" vertical="center" wrapText="1"/>
    </xf>
    <xf numFmtId="0" fontId="56" fillId="0" borderId="117" xfId="0" applyFont="1" applyBorder="1" applyAlignment="1">
      <alignment horizontal="center" vertical="center" wrapText="1"/>
    </xf>
    <xf numFmtId="0" fontId="56" fillId="0" borderId="118" xfId="0" applyFont="1" applyBorder="1" applyAlignment="1">
      <alignment horizontal="center" vertical="center" wrapText="1"/>
    </xf>
    <xf numFmtId="0" fontId="22" fillId="0" borderId="31" xfId="1" quotePrefix="1" applyFill="1" applyBorder="1" applyAlignment="1">
      <alignment horizontal="center" vertical="center" wrapText="1"/>
    </xf>
    <xf numFmtId="0" fontId="12" fillId="0" borderId="30" xfId="0" quotePrefix="1" applyFont="1" applyBorder="1" applyAlignment="1">
      <alignment horizontal="center" vertical="center" wrapText="1"/>
    </xf>
    <xf numFmtId="0" fontId="12" fillId="0" borderId="39" xfId="0" quotePrefix="1" applyFont="1" applyBorder="1" applyAlignment="1">
      <alignment horizontal="center" vertical="center" wrapText="1"/>
    </xf>
    <xf numFmtId="0" fontId="56" fillId="0" borderId="113" xfId="0" applyFont="1" applyBorder="1" applyAlignment="1">
      <alignment horizontal="center" vertical="center" wrapText="1"/>
    </xf>
    <xf numFmtId="0" fontId="56" fillId="0" borderId="120" xfId="0" applyFont="1" applyBorder="1" applyAlignment="1">
      <alignment horizontal="center" vertical="center" wrapText="1"/>
    </xf>
    <xf numFmtId="0" fontId="43" fillId="0" borderId="31" xfId="13" applyFill="1" applyBorder="1" applyAlignment="1">
      <alignment horizontal="center" vertical="center" wrapText="1"/>
    </xf>
    <xf numFmtId="0" fontId="22" fillId="0" borderId="30" xfId="13" applyFont="1" applyFill="1" applyBorder="1" applyAlignment="1">
      <alignment horizontal="center" vertical="center" wrapText="1"/>
    </xf>
    <xf numFmtId="0" fontId="22" fillId="0" borderId="119" xfId="13" applyFont="1" applyFill="1" applyBorder="1" applyAlignment="1">
      <alignment horizontal="center" vertical="center" wrapText="1"/>
    </xf>
    <xf numFmtId="0" fontId="10" fillId="9" borderId="42" xfId="0" applyFont="1" applyFill="1" applyBorder="1" applyAlignment="1">
      <alignment horizontal="left" vertical="center" wrapText="1"/>
    </xf>
    <xf numFmtId="0" fontId="10" fillId="9" borderId="46" xfId="0" applyFont="1" applyFill="1" applyBorder="1" applyAlignment="1">
      <alignment horizontal="left" vertical="center" wrapText="1"/>
    </xf>
    <xf numFmtId="0" fontId="10" fillId="9" borderId="45" xfId="0" applyFont="1" applyFill="1" applyBorder="1" applyAlignment="1">
      <alignment horizontal="left" vertical="center" wrapText="1"/>
    </xf>
    <xf numFmtId="0" fontId="10" fillId="9" borderId="32" xfId="0" applyFont="1" applyFill="1" applyBorder="1" applyAlignment="1">
      <alignment horizontal="left" vertical="center" wrapText="1"/>
    </xf>
    <xf numFmtId="0" fontId="12" fillId="0" borderId="43" xfId="0" quotePrefix="1" applyFont="1" applyBorder="1" applyAlignment="1">
      <alignment horizontal="center" vertical="center" wrapText="1"/>
    </xf>
    <xf numFmtId="0" fontId="12" fillId="0" borderId="44" xfId="0" quotePrefix="1" applyFont="1" applyBorder="1" applyAlignment="1">
      <alignment horizontal="center" vertical="center" wrapText="1"/>
    </xf>
    <xf numFmtId="0" fontId="12" fillId="0" borderId="50" xfId="0" quotePrefix="1" applyFont="1" applyBorder="1" applyAlignment="1">
      <alignment horizontal="center" vertical="center" wrapText="1"/>
    </xf>
    <xf numFmtId="0" fontId="12" fillId="0" borderId="48" xfId="0" quotePrefix="1" applyFont="1" applyBorder="1" applyAlignment="1">
      <alignment horizontal="center" vertical="center" wrapText="1"/>
    </xf>
    <xf numFmtId="0" fontId="12" fillId="0" borderId="49" xfId="0" quotePrefix="1" applyFont="1" applyBorder="1" applyAlignment="1">
      <alignment horizontal="center" vertical="center" wrapText="1"/>
    </xf>
    <xf numFmtId="0" fontId="20" fillId="11" borderId="53" xfId="0" applyFont="1" applyFill="1" applyBorder="1" applyAlignment="1">
      <alignment horizontal="left" vertical="center" wrapText="1"/>
    </xf>
    <xf numFmtId="0" fontId="20" fillId="11" borderId="35" xfId="0" applyFont="1" applyFill="1" applyBorder="1" applyAlignment="1">
      <alignment horizontal="left" vertical="center" wrapText="1"/>
    </xf>
    <xf numFmtId="0" fontId="20" fillId="11" borderId="5" xfId="0" applyFont="1" applyFill="1" applyBorder="1" applyAlignment="1">
      <alignment horizontal="left" vertical="center" wrapText="1"/>
    </xf>
    <xf numFmtId="0" fontId="20" fillId="11" borderId="0" xfId="0" applyFont="1" applyFill="1" applyAlignment="1">
      <alignment horizontal="left" vertical="center" wrapText="1"/>
    </xf>
    <xf numFmtId="0" fontId="10" fillId="9" borderId="51" xfId="0" applyFont="1" applyFill="1" applyBorder="1" applyAlignment="1">
      <alignment horizontal="left" vertical="center" wrapText="1"/>
    </xf>
    <xf numFmtId="0" fontId="10" fillId="9" borderId="52" xfId="0" applyFont="1" applyFill="1" applyBorder="1" applyAlignment="1">
      <alignment horizontal="left" vertical="center" wrapText="1"/>
    </xf>
    <xf numFmtId="0" fontId="20" fillId="11" borderId="47" xfId="0" applyFont="1" applyFill="1" applyBorder="1" applyAlignment="1">
      <alignment horizontal="left" vertical="center" wrapText="1"/>
    </xf>
    <xf numFmtId="0" fontId="20" fillId="11" borderId="48" xfId="0" applyFont="1" applyFill="1" applyBorder="1" applyAlignment="1">
      <alignment horizontal="left" vertical="center" wrapText="1"/>
    </xf>
    <xf numFmtId="0" fontId="13" fillId="2" borderId="6" xfId="0" applyFont="1" applyFill="1" applyBorder="1" applyAlignment="1">
      <alignment horizontal="center" vertical="center" wrapText="1" readingOrder="1"/>
    </xf>
    <xf numFmtId="0" fontId="13" fillId="2" borderId="5" xfId="0" applyFont="1" applyFill="1" applyBorder="1" applyAlignment="1">
      <alignment horizontal="center" vertical="center" wrapText="1" readingOrder="1"/>
    </xf>
    <xf numFmtId="0" fontId="13" fillId="2" borderId="7" xfId="0" applyFont="1" applyFill="1" applyBorder="1" applyAlignment="1">
      <alignment horizontal="center" vertical="center" wrapText="1" readingOrder="1"/>
    </xf>
    <xf numFmtId="0" fontId="13" fillId="2" borderId="8" xfId="0" applyFont="1" applyFill="1" applyBorder="1" applyAlignment="1">
      <alignment horizontal="center" vertical="center" wrapText="1" readingOrder="1"/>
    </xf>
    <xf numFmtId="0" fontId="13" fillId="2" borderId="9" xfId="0" applyFont="1" applyFill="1" applyBorder="1" applyAlignment="1">
      <alignment horizontal="center" vertical="center" wrapText="1" readingOrder="1"/>
    </xf>
    <xf numFmtId="0" fontId="13" fillId="2" borderId="10" xfId="0" applyFont="1" applyFill="1" applyBorder="1" applyAlignment="1">
      <alignment horizontal="center" vertical="center" wrapText="1" readingOrder="1"/>
    </xf>
    <xf numFmtId="0" fontId="10" fillId="9" borderId="3" xfId="0" applyFont="1" applyFill="1" applyBorder="1" applyAlignment="1">
      <alignment horizontal="center" vertical="center" wrapText="1" readingOrder="1"/>
    </xf>
    <xf numFmtId="0" fontId="10" fillId="9" borderId="2" xfId="0" applyFont="1" applyFill="1" applyBorder="1" applyAlignment="1">
      <alignment horizontal="center" vertical="center" wrapText="1" readingOrder="1"/>
    </xf>
    <xf numFmtId="0" fontId="10" fillId="9" borderId="4" xfId="0" applyFont="1" applyFill="1" applyBorder="1" applyAlignment="1">
      <alignment horizontal="center" vertical="center" wrapText="1" readingOrder="1"/>
    </xf>
    <xf numFmtId="0" fontId="21" fillId="10" borderId="3" xfId="0" applyFont="1" applyFill="1" applyBorder="1" applyAlignment="1">
      <alignment horizontal="center" vertical="center" wrapText="1" readingOrder="1"/>
    </xf>
    <xf numFmtId="0" fontId="21" fillId="10" borderId="2" xfId="0" applyFont="1" applyFill="1" applyBorder="1" applyAlignment="1">
      <alignment horizontal="center" vertical="center" wrapText="1" readingOrder="1"/>
    </xf>
    <xf numFmtId="0" fontId="21" fillId="10" borderId="4" xfId="0" applyFont="1" applyFill="1" applyBorder="1" applyAlignment="1">
      <alignment horizontal="center" vertical="center" wrapText="1" readingOrder="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12" fillId="0" borderId="9" xfId="0" quotePrefix="1" applyFont="1" applyBorder="1" applyAlignment="1">
      <alignment horizontal="center" vertical="center" wrapText="1"/>
    </xf>
    <xf numFmtId="0" fontId="56" fillId="0" borderId="11" xfId="0" applyFont="1" applyBorder="1" applyAlignment="1">
      <alignment vertical="top" wrapText="1"/>
    </xf>
    <xf numFmtId="0" fontId="56" fillId="0" borderId="0" xfId="0" applyFont="1" applyAlignment="1">
      <alignment vertical="top" wrapText="1"/>
    </xf>
    <xf numFmtId="0" fontId="56" fillId="0" borderId="112" xfId="0" applyFont="1" applyBorder="1" applyAlignment="1">
      <alignment vertical="top" wrapText="1"/>
    </xf>
    <xf numFmtId="0" fontId="56" fillId="0" borderId="6" xfId="0" applyFont="1" applyBorder="1" applyAlignment="1">
      <alignment vertical="center" wrapText="1"/>
    </xf>
    <xf numFmtId="0" fontId="56" fillId="0" borderId="5" xfId="0" applyFont="1" applyBorder="1" applyAlignment="1">
      <alignment vertical="center" wrapText="1"/>
    </xf>
    <xf numFmtId="0" fontId="56" fillId="0" borderId="7" xfId="0" applyFont="1" applyBorder="1" applyAlignment="1">
      <alignment vertical="center" wrapText="1"/>
    </xf>
    <xf numFmtId="0" fontId="12" fillId="0" borderId="123" xfId="0" quotePrefix="1" applyFont="1" applyBorder="1" applyAlignment="1">
      <alignment horizontal="center" vertical="center" wrapText="1"/>
    </xf>
    <xf numFmtId="0" fontId="12" fillId="0" borderId="124" xfId="0" applyFont="1" applyBorder="1" applyAlignment="1">
      <alignment horizontal="center" vertical="center" wrapText="1"/>
    </xf>
    <xf numFmtId="0" fontId="12" fillId="0" borderId="128" xfId="0" applyFont="1" applyBorder="1" applyAlignment="1">
      <alignment horizontal="center" vertical="center" wrapText="1"/>
    </xf>
    <xf numFmtId="0" fontId="12" fillId="0" borderId="131" xfId="0" applyFont="1" applyBorder="1" applyAlignment="1">
      <alignment horizontal="center" vertical="center" wrapText="1"/>
    </xf>
    <xf numFmtId="0" fontId="12" fillId="0" borderId="132" xfId="0" applyFont="1" applyBorder="1" applyAlignment="1">
      <alignment horizontal="center" vertical="center" wrapText="1"/>
    </xf>
    <xf numFmtId="0" fontId="12" fillId="0" borderId="136" xfId="0" applyFont="1" applyBorder="1" applyAlignment="1">
      <alignment horizontal="center" vertical="center" wrapText="1"/>
    </xf>
    <xf numFmtId="0" fontId="20" fillId="11" borderId="6" xfId="0" applyFont="1" applyFill="1" applyBorder="1" applyAlignment="1">
      <alignment horizontal="center" vertical="center" wrapText="1"/>
    </xf>
    <xf numFmtId="0" fontId="20" fillId="11" borderId="7" xfId="0" applyFont="1" applyFill="1" applyBorder="1" applyAlignment="1">
      <alignment horizontal="center" vertical="center" wrapText="1"/>
    </xf>
    <xf numFmtId="0" fontId="20" fillId="11" borderId="11" xfId="0" applyFont="1" applyFill="1" applyBorder="1" applyAlignment="1">
      <alignment horizontal="center" vertical="center" wrapText="1"/>
    </xf>
    <xf numFmtId="0" fontId="20" fillId="11" borderId="12" xfId="0" applyFont="1" applyFill="1" applyBorder="1" applyAlignment="1">
      <alignment horizontal="center" vertical="center" wrapText="1"/>
    </xf>
    <xf numFmtId="0" fontId="20" fillId="11" borderId="0" xfId="0" applyFont="1" applyFill="1" applyAlignment="1">
      <alignment horizontal="center" vertical="center" wrapText="1"/>
    </xf>
    <xf numFmtId="0" fontId="20" fillId="11" borderId="121" xfId="0" applyFont="1" applyFill="1" applyBorder="1" applyAlignment="1">
      <alignment horizontal="left" vertical="center" wrapText="1"/>
    </xf>
    <xf numFmtId="0" fontId="20" fillId="11" borderId="122" xfId="0" applyFont="1" applyFill="1" applyBorder="1" applyAlignment="1">
      <alignment horizontal="left" vertical="center" wrapText="1"/>
    </xf>
    <xf numFmtId="0" fontId="20" fillId="11" borderId="129" xfId="0" applyFont="1" applyFill="1" applyBorder="1" applyAlignment="1">
      <alignment horizontal="left" vertical="center" wrapText="1"/>
    </xf>
    <xf numFmtId="0" fontId="20" fillId="11" borderId="130" xfId="0" applyFont="1" applyFill="1" applyBorder="1" applyAlignment="1">
      <alignment horizontal="left" vertical="center" wrapText="1"/>
    </xf>
    <xf numFmtId="0" fontId="12" fillId="0" borderId="123" xfId="0" applyFont="1" applyBorder="1" applyAlignment="1">
      <alignment horizontal="center" vertical="center" wrapText="1"/>
    </xf>
    <xf numFmtId="0" fontId="10" fillId="9" borderId="125" xfId="0" applyFont="1" applyFill="1" applyBorder="1" applyAlignment="1">
      <alignment horizontal="left" vertical="center" wrapText="1"/>
    </xf>
    <xf numFmtId="0" fontId="10" fillId="9" borderId="133" xfId="0" applyFont="1" applyFill="1" applyBorder="1" applyAlignment="1">
      <alignment horizontal="left" vertical="center" wrapText="1"/>
    </xf>
    <xf numFmtId="0" fontId="10" fillId="9" borderId="126" xfId="0" applyFont="1" applyFill="1" applyBorder="1" applyAlignment="1">
      <alignment horizontal="center" vertical="center" wrapText="1"/>
    </xf>
    <xf numFmtId="0" fontId="10" fillId="9" borderId="127" xfId="0" applyFont="1" applyFill="1" applyBorder="1" applyAlignment="1">
      <alignment horizontal="center" vertical="center" wrapText="1"/>
    </xf>
    <xf numFmtId="0" fontId="12" fillId="0" borderId="134" xfId="0" applyFont="1" applyBorder="1" applyAlignment="1">
      <alignment horizontal="center" vertical="center" wrapText="1"/>
    </xf>
    <xf numFmtId="0" fontId="12" fillId="0" borderId="135" xfId="0" applyFont="1" applyBorder="1" applyAlignment="1">
      <alignment horizontal="center" vertical="center" wrapText="1"/>
    </xf>
    <xf numFmtId="0" fontId="44" fillId="0" borderId="0" xfId="6" applyFont="1" applyAlignment="1">
      <alignment vertical="top" wrapText="1"/>
    </xf>
    <xf numFmtId="0" fontId="44" fillId="0" borderId="0" xfId="6" applyFont="1" applyAlignment="1">
      <alignment horizontal="left" vertical="center" wrapText="1"/>
    </xf>
    <xf numFmtId="0" fontId="48" fillId="0" borderId="0" xfId="6" applyFont="1" applyAlignment="1">
      <alignment horizontal="left" vertical="top" wrapText="1"/>
    </xf>
    <xf numFmtId="0" fontId="44" fillId="0" borderId="0" xfId="6" applyFont="1" applyAlignment="1">
      <alignment horizontal="left" vertical="top" wrapText="1"/>
    </xf>
    <xf numFmtId="0" fontId="10" fillId="11" borderId="1" xfId="0" applyFont="1" applyFill="1" applyBorder="1" applyAlignment="1">
      <alignment horizontal="center" vertical="center"/>
    </xf>
    <xf numFmtId="0" fontId="20" fillId="11" borderId="8" xfId="0" applyFont="1" applyFill="1" applyBorder="1" applyAlignment="1">
      <alignment horizontal="left" vertical="center" wrapText="1"/>
    </xf>
    <xf numFmtId="0" fontId="20" fillId="11" borderId="10" xfId="0" applyFont="1" applyFill="1" applyBorder="1" applyAlignment="1">
      <alignment horizontal="left" vertical="center" wrapText="1"/>
    </xf>
    <xf numFmtId="0" fontId="20" fillId="11" borderId="1" xfId="0" applyFont="1" applyFill="1" applyBorder="1" applyAlignment="1">
      <alignment horizontal="left" vertical="center" wrapText="1"/>
    </xf>
    <xf numFmtId="0" fontId="12" fillId="0" borderId="35"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36" xfId="0" applyFont="1" applyBorder="1" applyAlignment="1">
      <alignment horizontal="center" vertical="center" wrapText="1"/>
    </xf>
    <xf numFmtId="0" fontId="12" fillId="0" borderId="0" xfId="0" applyFont="1" applyAlignment="1">
      <alignment vertical="center" wrapText="1"/>
    </xf>
    <xf numFmtId="0" fontId="12" fillId="0" borderId="112" xfId="0" applyFont="1" applyBorder="1" applyAlignment="1">
      <alignment vertical="center" wrapText="1"/>
    </xf>
    <xf numFmtId="0" fontId="16" fillId="2" borderId="3" xfId="0" quotePrefix="1" applyFont="1" applyFill="1" applyBorder="1" applyAlignment="1">
      <alignment horizontal="left" vertical="center" wrapText="1"/>
    </xf>
    <xf numFmtId="0" fontId="16" fillId="2" borderId="2" xfId="0" quotePrefix="1" applyFont="1" applyFill="1" applyBorder="1" applyAlignment="1">
      <alignment horizontal="left" vertical="center" wrapText="1"/>
    </xf>
    <xf numFmtId="0" fontId="16" fillId="2" borderId="4" xfId="0" quotePrefix="1" applyFont="1" applyFill="1" applyBorder="1" applyAlignment="1">
      <alignment horizontal="left"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2" fillId="0" borderId="19" xfId="0" quotePrefix="1" applyFont="1" applyBorder="1" applyAlignment="1">
      <alignment horizontal="center" vertical="center" wrapText="1"/>
    </xf>
    <xf numFmtId="0" fontId="12" fillId="0" borderId="58" xfId="0" quotePrefix="1" applyFont="1" applyBorder="1" applyAlignment="1">
      <alignment horizontal="center" vertical="center" wrapText="1"/>
    </xf>
    <xf numFmtId="0" fontId="10" fillId="9" borderId="19" xfId="0" applyFont="1" applyFill="1" applyBorder="1" applyAlignment="1">
      <alignment horizontal="left" vertical="center" wrapText="1"/>
    </xf>
    <xf numFmtId="0" fontId="10" fillId="9" borderId="58" xfId="0" applyFont="1" applyFill="1" applyBorder="1" applyAlignment="1">
      <alignment horizontal="left" vertical="center" wrapText="1"/>
    </xf>
    <xf numFmtId="0" fontId="12" fillId="0" borderId="21" xfId="0" quotePrefix="1" applyFont="1" applyBorder="1" applyAlignment="1">
      <alignment horizontal="center" vertical="center" wrapText="1"/>
    </xf>
    <xf numFmtId="0" fontId="12" fillId="0" borderId="20" xfId="0" quotePrefix="1" applyFont="1" applyBorder="1" applyAlignment="1">
      <alignment horizontal="center" vertical="center" wrapText="1"/>
    </xf>
    <xf numFmtId="0" fontId="19" fillId="0" borderId="3" xfId="0" applyFont="1" applyBorder="1" applyAlignment="1">
      <alignment horizontal="left" vertical="center" wrapText="1"/>
    </xf>
    <xf numFmtId="0" fontId="19" fillId="0" borderId="2" xfId="0" applyFont="1" applyBorder="1" applyAlignment="1">
      <alignment horizontal="left" vertical="center" wrapText="1"/>
    </xf>
    <xf numFmtId="0" fontId="19" fillId="0" borderId="4" xfId="0" applyFont="1" applyBorder="1" applyAlignment="1">
      <alignment horizontal="left" vertical="center" wrapText="1"/>
    </xf>
    <xf numFmtId="0" fontId="20" fillId="11" borderId="22" xfId="0" applyFont="1" applyFill="1" applyBorder="1" applyAlignment="1">
      <alignment horizontal="left" vertical="center" wrapText="1"/>
    </xf>
    <xf numFmtId="0" fontId="20" fillId="11" borderId="23" xfId="0" applyFont="1" applyFill="1" applyBorder="1" applyAlignment="1">
      <alignment horizontal="left" vertical="center" wrapText="1"/>
    </xf>
    <xf numFmtId="0" fontId="20" fillId="11" borderId="25" xfId="0" applyFont="1" applyFill="1" applyBorder="1" applyAlignment="1">
      <alignment horizontal="left" vertical="center" wrapText="1"/>
    </xf>
    <xf numFmtId="0" fontId="20" fillId="11" borderId="26" xfId="0" applyFont="1" applyFill="1" applyBorder="1" applyAlignment="1">
      <alignment horizontal="left" vertical="center" wrapText="1"/>
    </xf>
    <xf numFmtId="0" fontId="10" fillId="9" borderId="55" xfId="0" applyFont="1" applyFill="1" applyBorder="1" applyAlignment="1">
      <alignment horizontal="left" vertical="center" wrapText="1"/>
    </xf>
    <xf numFmtId="0" fontId="10" fillId="9" borderId="57" xfId="0" applyFont="1" applyFill="1" applyBorder="1" applyAlignment="1">
      <alignment horizontal="left" vertical="center" wrapText="1"/>
    </xf>
    <xf numFmtId="0" fontId="12" fillId="0" borderId="17" xfId="0" quotePrefix="1" applyFont="1" applyBorder="1" applyAlignment="1">
      <alignment horizontal="center" vertical="center" wrapText="1"/>
    </xf>
    <xf numFmtId="0" fontId="12" fillId="0" borderId="57" xfId="0" quotePrefix="1" applyFont="1" applyBorder="1" applyAlignment="1">
      <alignment horizontal="center" vertical="center" wrapText="1"/>
    </xf>
    <xf numFmtId="0" fontId="10" fillId="9" borderId="17" xfId="0" applyFont="1" applyFill="1" applyBorder="1" applyAlignment="1">
      <alignment horizontal="left" vertical="center" wrapText="1"/>
    </xf>
    <xf numFmtId="0" fontId="12" fillId="0" borderId="55" xfId="0" quotePrefix="1" applyFont="1" applyBorder="1" applyAlignment="1">
      <alignment horizontal="center" vertical="center" wrapText="1"/>
    </xf>
    <xf numFmtId="0" fontId="12" fillId="0" borderId="56" xfId="0" quotePrefix="1"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8" fillId="0" borderId="6" xfId="0" applyFont="1" applyBorder="1" applyAlignment="1">
      <alignment horizontal="left" vertical="center" wrapText="1"/>
    </xf>
    <xf numFmtId="0" fontId="18" fillId="0" borderId="5"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0" fillId="9" borderId="6" xfId="0" applyFont="1" applyFill="1" applyBorder="1" applyAlignment="1">
      <alignment horizontal="left" vertical="center" wrapText="1"/>
    </xf>
    <xf numFmtId="0" fontId="10" fillId="9" borderId="7" xfId="0" applyFont="1" applyFill="1" applyBorder="1" applyAlignment="1">
      <alignment horizontal="left" vertical="center" wrapText="1"/>
    </xf>
    <xf numFmtId="0" fontId="10" fillId="9" borderId="8" xfId="0" applyFont="1" applyFill="1" applyBorder="1" applyAlignment="1">
      <alignment horizontal="left" vertical="center" wrapText="1"/>
    </xf>
    <xf numFmtId="0" fontId="10" fillId="9" borderId="10" xfId="0" applyFont="1" applyFill="1" applyBorder="1" applyAlignment="1">
      <alignment horizontal="left" vertical="center" wrapText="1"/>
    </xf>
    <xf numFmtId="0" fontId="20" fillId="11" borderId="15" xfId="0" applyFont="1" applyFill="1" applyBorder="1" applyAlignment="1">
      <alignment horizontal="left" vertical="center" wrapText="1"/>
    </xf>
    <xf numFmtId="0" fontId="20" fillId="11" borderId="59" xfId="0" applyFont="1" applyFill="1" applyBorder="1" applyAlignment="1">
      <alignment horizontal="left" vertical="center" wrapText="1"/>
    </xf>
    <xf numFmtId="0" fontId="12" fillId="0" borderId="3" xfId="0" applyFont="1" applyBorder="1" applyAlignment="1">
      <alignment horizontal="center"/>
    </xf>
    <xf numFmtId="0" fontId="12" fillId="0" borderId="2" xfId="0" applyFont="1" applyBorder="1" applyAlignment="1">
      <alignment horizontal="center"/>
    </xf>
    <xf numFmtId="0" fontId="12" fillId="0" borderId="4" xfId="0" applyFont="1" applyBorder="1" applyAlignment="1">
      <alignment horizontal="center"/>
    </xf>
    <xf numFmtId="0" fontId="17" fillId="2" borderId="27"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17" fillId="2" borderId="16" xfId="0" quotePrefix="1" applyFont="1" applyFill="1" applyBorder="1" applyAlignment="1">
      <alignment horizontal="left" vertical="center" wrapText="1"/>
    </xf>
    <xf numFmtId="0" fontId="18" fillId="0" borderId="2" xfId="0" quotePrefix="1" applyFont="1" applyBorder="1" applyAlignment="1">
      <alignment horizontal="center" vertical="center" wrapText="1"/>
    </xf>
    <xf numFmtId="0" fontId="18" fillId="0" borderId="4" xfId="0" quotePrefix="1" applyFont="1" applyBorder="1" applyAlignment="1">
      <alignment horizontal="center" vertical="center" wrapText="1"/>
    </xf>
    <xf numFmtId="0" fontId="20" fillId="11" borderId="18" xfId="0" applyFont="1" applyFill="1" applyBorder="1" applyAlignment="1">
      <alignment horizontal="left" vertical="center" wrapText="1"/>
    </xf>
    <xf numFmtId="0" fontId="20" fillId="11" borderId="24" xfId="0" applyFont="1" applyFill="1" applyBorder="1" applyAlignment="1">
      <alignment horizontal="left" vertical="center" wrapText="1"/>
    </xf>
    <xf numFmtId="0" fontId="10" fillId="9" borderId="21" xfId="0" applyFont="1" applyFill="1" applyBorder="1" applyAlignment="1">
      <alignment horizontal="left" vertical="center" wrapText="1"/>
    </xf>
    <xf numFmtId="0" fontId="10" fillId="9" borderId="3"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2" fillId="0" borderId="3" xfId="0" applyFont="1" applyBorder="1" applyAlignment="1">
      <alignment horizontal="center" vertical="center" wrapText="1"/>
    </xf>
    <xf numFmtId="0" fontId="18" fillId="0" borderId="3" xfId="0" quotePrefix="1" applyFont="1" applyBorder="1" applyAlignment="1">
      <alignment horizontal="left" vertical="center" wrapText="1"/>
    </xf>
    <xf numFmtId="0" fontId="18" fillId="0" borderId="2" xfId="0" quotePrefix="1" applyFont="1" applyBorder="1" applyAlignment="1">
      <alignment horizontal="left" vertical="center" wrapText="1"/>
    </xf>
    <xf numFmtId="0" fontId="18" fillId="0" borderId="4" xfId="0" quotePrefix="1" applyFont="1" applyBorder="1" applyAlignment="1">
      <alignment horizontal="left" vertical="center" wrapText="1"/>
    </xf>
    <xf numFmtId="0" fontId="10" fillId="9" borderId="3" xfId="0" applyFont="1" applyFill="1" applyBorder="1" applyAlignment="1">
      <alignment horizontal="left" vertical="center" wrapText="1"/>
    </xf>
    <xf numFmtId="0" fontId="10" fillId="9" borderId="4" xfId="0" applyFont="1" applyFill="1" applyBorder="1" applyAlignment="1">
      <alignment horizontal="left" vertical="center" wrapText="1"/>
    </xf>
    <xf numFmtId="0" fontId="18" fillId="0" borderId="3" xfId="0" quotePrefix="1"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0" fillId="9" borderId="2" xfId="0" applyFont="1" applyFill="1" applyBorder="1" applyAlignment="1">
      <alignment horizontal="center" vertical="center" wrapText="1"/>
    </xf>
    <xf numFmtId="0" fontId="17" fillId="2" borderId="3" xfId="0" quotePrefix="1" applyFont="1" applyFill="1" applyBorder="1" applyAlignment="1">
      <alignment horizontal="left" vertical="center" wrapText="1"/>
    </xf>
    <xf numFmtId="0" fontId="17" fillId="2" borderId="2" xfId="0" quotePrefix="1" applyFont="1" applyFill="1" applyBorder="1" applyAlignment="1">
      <alignment horizontal="left" vertical="center" wrapText="1"/>
    </xf>
    <xf numFmtId="0" fontId="17" fillId="2" borderId="4" xfId="0" quotePrefix="1" applyFont="1" applyFill="1" applyBorder="1" applyAlignment="1">
      <alignment horizontal="left" vertical="center" wrapText="1"/>
    </xf>
    <xf numFmtId="0" fontId="10" fillId="9" borderId="3" xfId="0" applyFont="1" applyFill="1" applyBorder="1" applyAlignment="1">
      <alignment vertical="center" wrapText="1"/>
    </xf>
    <xf numFmtId="0" fontId="10" fillId="9" borderId="2" xfId="0" applyFont="1" applyFill="1" applyBorder="1" applyAlignment="1">
      <alignment vertical="center" wrapText="1"/>
    </xf>
    <xf numFmtId="0" fontId="10" fillId="9" borderId="4" xfId="0" applyFont="1" applyFill="1" applyBorder="1" applyAlignment="1">
      <alignment vertical="center" wrapText="1"/>
    </xf>
    <xf numFmtId="0" fontId="16" fillId="2" borderId="2" xfId="0" quotePrefix="1" applyFont="1" applyFill="1" applyBorder="1" applyAlignment="1">
      <alignment horizontal="center" vertical="center" wrapText="1"/>
    </xf>
    <xf numFmtId="0" fontId="16" fillId="2" borderId="4" xfId="0" quotePrefix="1" applyFont="1" applyFill="1" applyBorder="1" applyAlignment="1">
      <alignment horizontal="center" vertical="center" wrapText="1"/>
    </xf>
    <xf numFmtId="0" fontId="16" fillId="0" borderId="3"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14" fillId="0" borderId="100" xfId="0" applyFont="1" applyBorder="1" applyAlignment="1">
      <alignment horizontal="center" vertical="center" wrapText="1"/>
    </xf>
    <xf numFmtId="0" fontId="0" fillId="0" borderId="107" xfId="0" applyBorder="1" applyAlignment="1">
      <alignment horizontal="center" vertical="center"/>
    </xf>
    <xf numFmtId="0" fontId="0" fillId="0" borderId="65" xfId="0" applyBorder="1" applyAlignment="1">
      <alignment horizontal="center" vertical="center"/>
    </xf>
    <xf numFmtId="3" fontId="33" fillId="12" borderId="65" xfId="12" applyNumberFormat="1" applyFont="1" applyFill="1" applyBorder="1" applyAlignment="1">
      <alignment horizontal="center" vertical="top"/>
    </xf>
    <xf numFmtId="0" fontId="33" fillId="18" borderId="90" xfId="12" applyFont="1" applyFill="1" applyBorder="1" applyAlignment="1">
      <alignment horizontal="center" vertical="center" wrapText="1"/>
    </xf>
    <xf numFmtId="0" fontId="33" fillId="18" borderId="92" xfId="12" applyFont="1" applyFill="1" applyBorder="1" applyAlignment="1">
      <alignment horizontal="center" vertical="center" wrapText="1"/>
    </xf>
    <xf numFmtId="3" fontId="29" fillId="12" borderId="105" xfId="12" applyNumberFormat="1" applyFont="1" applyFill="1" applyBorder="1" applyAlignment="1">
      <alignment horizontal="center" vertical="top"/>
    </xf>
    <xf numFmtId="3" fontId="29" fillId="12" borderId="138" xfId="12" applyNumberFormat="1" applyFont="1" applyFill="1" applyBorder="1" applyAlignment="1">
      <alignment horizontal="center" vertical="top"/>
    </xf>
    <xf numFmtId="3" fontId="29" fillId="12" borderId="84" xfId="12" applyNumberFormat="1" applyFont="1" applyFill="1" applyBorder="1" applyAlignment="1">
      <alignment horizontal="center" vertical="top"/>
    </xf>
    <xf numFmtId="3" fontId="29" fillId="12" borderId="1" xfId="12" applyNumberFormat="1" applyFont="1" applyFill="1" applyBorder="1" applyAlignment="1">
      <alignment horizontal="center" vertical="top"/>
    </xf>
    <xf numFmtId="3" fontId="29" fillId="12" borderId="70" xfId="12" applyNumberFormat="1" applyFont="1" applyFill="1" applyBorder="1" applyAlignment="1">
      <alignment horizontal="center" vertical="top"/>
    </xf>
    <xf numFmtId="3" fontId="33" fillId="12" borderId="1" xfId="12" applyNumberFormat="1" applyFont="1" applyFill="1" applyBorder="1" applyAlignment="1">
      <alignment horizontal="center" vertical="top"/>
    </xf>
    <xf numFmtId="3" fontId="33" fillId="12" borderId="73" xfId="12" applyNumberFormat="1" applyFont="1" applyFill="1" applyBorder="1" applyAlignment="1">
      <alignment horizontal="center" vertical="top"/>
    </xf>
    <xf numFmtId="3" fontId="29" fillId="12" borderId="73" xfId="12" applyNumberFormat="1" applyFont="1" applyFill="1" applyBorder="1" applyAlignment="1">
      <alignment horizontal="center" vertical="top"/>
    </xf>
    <xf numFmtId="3" fontId="29" fillId="12" borderId="74" xfId="12" applyNumberFormat="1" applyFont="1" applyFill="1" applyBorder="1" applyAlignment="1">
      <alignment horizontal="center" vertical="top"/>
    </xf>
    <xf numFmtId="166" fontId="29" fillId="12" borderId="1" xfId="12" applyNumberFormat="1" applyFont="1" applyFill="1" applyBorder="1" applyAlignment="1">
      <alignment horizontal="center" vertical="top"/>
    </xf>
    <xf numFmtId="166" fontId="29" fillId="12" borderId="73" xfId="12" applyNumberFormat="1" applyFont="1" applyFill="1" applyBorder="1" applyAlignment="1">
      <alignment horizontal="center" vertical="top"/>
    </xf>
    <xf numFmtId="44" fontId="29" fillId="12" borderId="1" xfId="18" applyFont="1" applyFill="1" applyBorder="1" applyAlignment="1">
      <alignment horizontal="center" vertical="top"/>
    </xf>
    <xf numFmtId="166" fontId="29" fillId="12" borderId="65" xfId="12" applyNumberFormat="1" applyFont="1" applyFill="1" applyBorder="1" applyAlignment="1">
      <alignment horizontal="center" vertical="top"/>
    </xf>
    <xf numFmtId="44" fontId="29" fillId="12" borderId="73" xfId="18" applyFont="1" applyFill="1" applyBorder="1" applyAlignment="1">
      <alignment horizontal="center" vertical="top"/>
    </xf>
    <xf numFmtId="44" fontId="29" fillId="12" borderId="65" xfId="18" applyFont="1" applyFill="1" applyBorder="1" applyAlignment="1">
      <alignment horizontal="center" vertical="top"/>
    </xf>
    <xf numFmtId="0" fontId="29" fillId="12" borderId="1" xfId="12" applyFont="1" applyFill="1" applyBorder="1" applyAlignment="1">
      <alignment horizontal="center" vertical="top"/>
    </xf>
    <xf numFmtId="0" fontId="29" fillId="12" borderId="73" xfId="12" applyFont="1" applyFill="1" applyBorder="1" applyAlignment="1">
      <alignment horizontal="center" vertical="top"/>
    </xf>
    <xf numFmtId="0" fontId="29" fillId="12" borderId="65" xfId="12" applyFont="1" applyFill="1" applyBorder="1" applyAlignment="1">
      <alignment horizontal="center" vertical="top"/>
    </xf>
    <xf numFmtId="0" fontId="33" fillId="20" borderId="66" xfId="12" applyFont="1" applyFill="1" applyBorder="1" applyAlignment="1">
      <alignment horizontal="center" vertical="center" wrapText="1"/>
    </xf>
    <xf numFmtId="0" fontId="33" fillId="20" borderId="67" xfId="12" applyFont="1" applyFill="1" applyBorder="1" applyAlignment="1">
      <alignment horizontal="center" vertical="center" wrapText="1"/>
    </xf>
    <xf numFmtId="0" fontId="33" fillId="20" borderId="68" xfId="12" applyFont="1" applyFill="1" applyBorder="1" applyAlignment="1">
      <alignment horizontal="center" vertical="center" wrapText="1"/>
    </xf>
    <xf numFmtId="0" fontId="41" fillId="20" borderId="69" xfId="12" applyFont="1" applyFill="1" applyBorder="1" applyAlignment="1">
      <alignment horizontal="center" vertical="center" wrapText="1"/>
    </xf>
    <xf numFmtId="0" fontId="41" fillId="20" borderId="72" xfId="12" applyFont="1" applyFill="1" applyBorder="1" applyAlignment="1">
      <alignment horizontal="center" vertical="center" wrapText="1"/>
    </xf>
    <xf numFmtId="0" fontId="41" fillId="20" borderId="1" xfId="12" applyFont="1" applyFill="1" applyBorder="1" applyAlignment="1">
      <alignment horizontal="center" vertical="center" wrapText="1"/>
    </xf>
    <xf numFmtId="0" fontId="41" fillId="20" borderId="73" xfId="12" applyFont="1" applyFill="1" applyBorder="1" applyAlignment="1">
      <alignment horizontal="center" vertical="center" wrapText="1"/>
    </xf>
    <xf numFmtId="0" fontId="41" fillId="20" borderId="70" xfId="12" applyFont="1" applyFill="1" applyBorder="1" applyAlignment="1">
      <alignment horizontal="center" vertical="center" wrapText="1"/>
    </xf>
    <xf numFmtId="0" fontId="41" fillId="20" borderId="74" xfId="12" applyFont="1" applyFill="1" applyBorder="1" applyAlignment="1">
      <alignment horizontal="center" vertical="center" wrapText="1"/>
    </xf>
    <xf numFmtId="0" fontId="41" fillId="20" borderId="4" xfId="12" applyFont="1" applyFill="1" applyBorder="1" applyAlignment="1">
      <alignment horizontal="center" vertical="center" wrapText="1"/>
    </xf>
    <xf numFmtId="0" fontId="41" fillId="20" borderId="3" xfId="12" applyFont="1" applyFill="1" applyBorder="1" applyAlignment="1">
      <alignment horizontal="center" vertical="center" wrapText="1"/>
    </xf>
    <xf numFmtId="0" fontId="41" fillId="20" borderId="85" xfId="12" applyFont="1" applyFill="1" applyBorder="1" applyAlignment="1">
      <alignment horizontal="center" vertical="center" wrapText="1"/>
    </xf>
    <xf numFmtId="0" fontId="58" fillId="0" borderId="0" xfId="12" applyFont="1" applyAlignment="1">
      <alignment horizontal="left" vertical="top" wrapText="1"/>
    </xf>
    <xf numFmtId="0" fontId="33" fillId="0" borderId="0" xfId="12" applyFont="1" applyAlignment="1">
      <alignment horizontal="left" vertical="center" wrapText="1"/>
    </xf>
    <xf numFmtId="0" fontId="33" fillId="18" borderId="102" xfId="12" applyFont="1" applyFill="1" applyBorder="1" applyAlignment="1">
      <alignment horizontal="center" vertical="center" wrapText="1"/>
    </xf>
    <xf numFmtId="0" fontId="58" fillId="0" borderId="0" xfId="12" applyFont="1" applyAlignment="1">
      <alignment horizontal="left" vertical="center" wrapText="1"/>
    </xf>
    <xf numFmtId="0" fontId="33" fillId="18" borderId="84" xfId="12" applyFont="1" applyFill="1" applyBorder="1" applyAlignment="1">
      <alignment horizontal="center" vertical="center" wrapText="1"/>
    </xf>
    <xf numFmtId="0" fontId="33" fillId="18" borderId="86" xfId="12" applyFont="1" applyFill="1" applyBorder="1" applyAlignment="1">
      <alignment horizontal="center" vertical="center" wrapText="1"/>
    </xf>
    <xf numFmtId="0" fontId="33" fillId="20" borderId="96" xfId="12" applyFont="1" applyFill="1" applyBorder="1" applyAlignment="1">
      <alignment horizontal="center" vertical="center" wrapText="1"/>
    </xf>
    <xf numFmtId="0" fontId="33" fillId="20" borderId="105" xfId="12" applyFont="1" applyFill="1" applyBorder="1" applyAlignment="1">
      <alignment horizontal="center" vertical="center" wrapText="1"/>
    </xf>
    <xf numFmtId="0" fontId="33" fillId="18" borderId="96" xfId="12" applyFont="1" applyFill="1" applyBorder="1" applyAlignment="1">
      <alignment horizontal="center" vertical="center" wrapText="1"/>
    </xf>
    <xf numFmtId="0" fontId="33" fillId="18" borderId="67" xfId="12" applyFont="1" applyFill="1" applyBorder="1" applyAlignment="1">
      <alignment horizontal="center" vertical="center" wrapText="1"/>
    </xf>
    <xf numFmtId="0" fontId="33" fillId="18" borderId="105" xfId="12" applyFont="1" applyFill="1" applyBorder="1" applyAlignment="1">
      <alignment horizontal="center" vertical="center" wrapText="1"/>
    </xf>
    <xf numFmtId="0" fontId="33" fillId="13" borderId="82" xfId="12" applyFont="1" applyFill="1" applyBorder="1" applyAlignment="1">
      <alignment horizontal="center" vertical="center" wrapText="1"/>
    </xf>
    <xf numFmtId="0" fontId="33" fillId="13" borderId="73" xfId="12" applyFont="1" applyFill="1" applyBorder="1" applyAlignment="1">
      <alignment horizontal="center" vertical="center" wrapText="1"/>
    </xf>
    <xf numFmtId="0" fontId="33" fillId="13" borderId="85" xfId="12" applyFont="1" applyFill="1" applyBorder="1" applyAlignment="1">
      <alignment horizontal="center" vertical="center" wrapText="1"/>
    </xf>
    <xf numFmtId="3" fontId="29" fillId="12" borderId="10" xfId="12" applyNumberFormat="1" applyFont="1" applyFill="1" applyBorder="1" applyAlignment="1">
      <alignment horizontal="center" vertical="center"/>
    </xf>
    <xf numFmtId="3" fontId="29" fillId="12" borderId="65" xfId="12" applyNumberFormat="1" applyFont="1" applyFill="1" applyBorder="1" applyAlignment="1">
      <alignment horizontal="center" vertical="center"/>
    </xf>
    <xf numFmtId="3" fontId="29" fillId="12" borderId="8" xfId="12" applyNumberFormat="1" applyFont="1" applyFill="1" applyBorder="1" applyAlignment="1">
      <alignment horizontal="center" vertical="center"/>
    </xf>
    <xf numFmtId="3" fontId="29" fillId="12" borderId="4" xfId="12" applyNumberFormat="1" applyFont="1" applyFill="1" applyBorder="1" applyAlignment="1">
      <alignment horizontal="center" vertical="center"/>
    </xf>
    <xf numFmtId="3" fontId="29" fillId="12" borderId="1" xfId="12" applyNumberFormat="1" applyFont="1" applyFill="1" applyBorder="1" applyAlignment="1">
      <alignment horizontal="center" vertical="center"/>
    </xf>
    <xf numFmtId="3" fontId="29" fillId="12" borderId="3" xfId="12" applyNumberFormat="1" applyFont="1" applyFill="1" applyBorder="1" applyAlignment="1">
      <alignment horizontal="center" vertical="center"/>
    </xf>
    <xf numFmtId="0" fontId="33" fillId="18" borderId="66" xfId="12" applyFont="1" applyFill="1" applyBorder="1" applyAlignment="1">
      <alignment horizontal="center" vertical="center" wrapText="1"/>
    </xf>
    <xf numFmtId="0" fontId="33" fillId="18" borderId="68" xfId="12" applyFont="1" applyFill="1" applyBorder="1" applyAlignment="1">
      <alignment horizontal="center" vertical="center" wrapText="1"/>
    </xf>
    <xf numFmtId="0" fontId="33" fillId="13" borderId="74" xfId="12" applyFont="1" applyFill="1" applyBorder="1" applyAlignment="1">
      <alignment horizontal="center" vertical="center" wrapText="1"/>
    </xf>
    <xf numFmtId="3" fontId="29" fillId="12" borderId="100" xfId="12" applyNumberFormat="1" applyFont="1" applyFill="1" applyBorder="1" applyAlignment="1">
      <alignment horizontal="center" vertical="center"/>
    </xf>
    <xf numFmtId="3" fontId="29" fillId="12" borderId="101" xfId="12" applyNumberFormat="1" applyFont="1" applyFill="1" applyBorder="1" applyAlignment="1">
      <alignment horizontal="center" vertical="center"/>
    </xf>
    <xf numFmtId="3" fontId="29" fillId="12" borderId="99" xfId="12" applyNumberFormat="1" applyFont="1" applyFill="1" applyBorder="1" applyAlignment="1">
      <alignment horizontal="center" vertical="center"/>
    </xf>
    <xf numFmtId="0" fontId="33" fillId="13" borderId="72" xfId="12" applyFont="1" applyFill="1" applyBorder="1" applyAlignment="1">
      <alignment horizontal="center" vertical="center" wrapText="1"/>
    </xf>
    <xf numFmtId="0" fontId="33" fillId="0" borderId="0" xfId="12" applyFont="1" applyAlignment="1">
      <alignment horizontal="left" vertical="center"/>
    </xf>
    <xf numFmtId="0" fontId="27" fillId="18" borderId="69" xfId="12" applyFont="1" applyFill="1" applyBorder="1" applyAlignment="1">
      <alignment horizontal="left" vertical="center" wrapText="1"/>
    </xf>
    <xf numFmtId="0" fontId="27" fillId="18" borderId="1" xfId="12" applyFont="1" applyFill="1" applyBorder="1" applyAlignment="1">
      <alignment horizontal="left" vertical="center" wrapText="1"/>
    </xf>
    <xf numFmtId="0" fontId="27" fillId="18" borderId="70" xfId="12" applyFont="1" applyFill="1" applyBorder="1" applyAlignment="1">
      <alignment horizontal="left" vertical="center" wrapText="1"/>
    </xf>
    <xf numFmtId="167" fontId="29" fillId="12" borderId="69" xfId="12" applyNumberFormat="1" applyFont="1" applyFill="1" applyBorder="1" applyAlignment="1">
      <alignment horizontal="center" vertical="center"/>
    </xf>
    <xf numFmtId="167" fontId="29" fillId="12" borderId="1" xfId="12" applyNumberFormat="1" applyFont="1" applyFill="1" applyBorder="1" applyAlignment="1">
      <alignment horizontal="center" vertical="center"/>
    </xf>
    <xf numFmtId="167" fontId="29" fillId="12" borderId="70" xfId="12" applyNumberFormat="1" applyFont="1" applyFill="1" applyBorder="1" applyAlignment="1">
      <alignment horizontal="center" vertical="center"/>
    </xf>
    <xf numFmtId="0" fontId="33" fillId="18" borderId="69" xfId="12" applyFont="1" applyFill="1" applyBorder="1" applyAlignment="1">
      <alignment horizontal="center" vertical="center" wrapText="1"/>
    </xf>
    <xf numFmtId="0" fontId="33" fillId="18" borderId="1" xfId="12" applyFont="1" applyFill="1" applyBorder="1" applyAlignment="1">
      <alignment horizontal="center" vertical="center" wrapText="1"/>
    </xf>
    <xf numFmtId="0" fontId="33" fillId="18" borderId="70" xfId="12" applyFont="1" applyFill="1" applyBorder="1" applyAlignment="1">
      <alignment horizontal="center" vertical="center" wrapText="1"/>
    </xf>
    <xf numFmtId="0" fontId="41" fillId="13" borderId="1" xfId="12" applyFont="1" applyFill="1" applyBorder="1" applyAlignment="1">
      <alignment horizontal="center" vertical="center" wrapText="1"/>
    </xf>
    <xf numFmtId="0" fontId="41" fillId="13" borderId="73" xfId="12" applyFont="1" applyFill="1" applyBorder="1" applyAlignment="1">
      <alignment horizontal="center" vertical="center" wrapText="1"/>
    </xf>
    <xf numFmtId="0" fontId="41" fillId="13" borderId="70" xfId="12" applyFont="1" applyFill="1" applyBorder="1" applyAlignment="1">
      <alignment horizontal="center" vertical="center" wrapText="1"/>
    </xf>
    <xf numFmtId="0" fontId="41" fillId="13" borderId="74" xfId="12" applyFont="1" applyFill="1" applyBorder="1" applyAlignment="1">
      <alignment horizontal="center" vertical="center" wrapText="1"/>
    </xf>
    <xf numFmtId="0" fontId="33" fillId="17" borderId="66" xfId="12" applyFont="1" applyFill="1" applyBorder="1" applyAlignment="1">
      <alignment horizontal="center" vertical="center"/>
    </xf>
    <xf numFmtId="0" fontId="33" fillId="17" borderId="67" xfId="12" applyFont="1" applyFill="1" applyBorder="1" applyAlignment="1">
      <alignment horizontal="center" vertical="center"/>
    </xf>
    <xf numFmtId="0" fontId="33" fillId="17" borderId="68" xfId="12" applyFont="1" applyFill="1" applyBorder="1" applyAlignment="1">
      <alignment horizontal="center" vertical="center"/>
    </xf>
    <xf numFmtId="0" fontId="33" fillId="17" borderId="72" xfId="12" applyFont="1" applyFill="1" applyBorder="1" applyAlignment="1">
      <alignment horizontal="center" vertical="center"/>
    </xf>
    <xf numFmtId="0" fontId="33" fillId="17" borderId="73" xfId="12" applyFont="1" applyFill="1" applyBorder="1" applyAlignment="1">
      <alignment horizontal="center" vertical="center"/>
    </xf>
    <xf numFmtId="0" fontId="33" fillId="17" borderId="74" xfId="12" applyFont="1" applyFill="1" applyBorder="1" applyAlignment="1">
      <alignment horizontal="center" vertical="center"/>
    </xf>
    <xf numFmtId="3" fontId="29" fillId="12" borderId="69" xfId="12" applyNumberFormat="1" applyFont="1" applyFill="1" applyBorder="1" applyAlignment="1">
      <alignment horizontal="center" vertical="center"/>
    </xf>
    <xf numFmtId="3" fontId="29" fillId="12" borderId="70" xfId="12" applyNumberFormat="1" applyFont="1" applyFill="1" applyBorder="1" applyAlignment="1">
      <alignment horizontal="center" vertical="center"/>
    </xf>
    <xf numFmtId="3" fontId="29" fillId="12" borderId="7" xfId="12" applyNumberFormat="1" applyFont="1" applyFill="1" applyBorder="1" applyAlignment="1">
      <alignment horizontal="center" vertical="center"/>
    </xf>
    <xf numFmtId="3" fontId="29" fillId="12" borderId="6" xfId="12" applyNumberFormat="1" applyFont="1" applyFill="1" applyBorder="1" applyAlignment="1">
      <alignment horizontal="center" vertical="center"/>
    </xf>
    <xf numFmtId="3" fontId="29" fillId="12" borderId="97" xfId="12" applyNumberFormat="1" applyFont="1" applyFill="1" applyBorder="1" applyAlignment="1">
      <alignment horizontal="center" vertical="center"/>
    </xf>
    <xf numFmtId="3" fontId="29" fillId="12" borderId="98" xfId="12" applyNumberFormat="1" applyFont="1" applyFill="1" applyBorder="1" applyAlignment="1">
      <alignment horizontal="center" vertical="center"/>
    </xf>
    <xf numFmtId="0" fontId="27" fillId="18" borderId="72" xfId="12" applyFont="1" applyFill="1" applyBorder="1" applyAlignment="1">
      <alignment horizontal="left" vertical="center" wrapText="1"/>
    </xf>
    <xf numFmtId="0" fontId="27" fillId="18" borderId="73" xfId="12" applyFont="1" applyFill="1" applyBorder="1" applyAlignment="1">
      <alignment horizontal="left" vertical="center" wrapText="1"/>
    </xf>
    <xf numFmtId="0" fontId="27" fillId="18" borderId="74" xfId="12" applyFont="1" applyFill="1" applyBorder="1" applyAlignment="1">
      <alignment horizontal="left" vertical="center" wrapText="1"/>
    </xf>
    <xf numFmtId="0" fontId="33" fillId="18" borderId="72" xfId="12" applyFont="1" applyFill="1" applyBorder="1" applyAlignment="1">
      <alignment horizontal="center" vertical="center" wrapText="1"/>
    </xf>
    <xf numFmtId="0" fontId="33" fillId="18" borderId="73" xfId="12" applyFont="1" applyFill="1" applyBorder="1" applyAlignment="1">
      <alignment horizontal="center" vertical="center" wrapText="1"/>
    </xf>
    <xf numFmtId="0" fontId="33" fillId="18" borderId="74" xfId="12" applyFont="1" applyFill="1" applyBorder="1" applyAlignment="1">
      <alignment horizontal="center" vertical="center" wrapText="1"/>
    </xf>
    <xf numFmtId="0" fontId="27" fillId="18" borderId="97" xfId="12" applyFont="1" applyFill="1" applyBorder="1" applyAlignment="1">
      <alignment horizontal="left" vertical="center" wrapText="1"/>
    </xf>
    <xf numFmtId="0" fontId="27" fillId="18" borderId="65" xfId="12" applyFont="1" applyFill="1" applyBorder="1" applyAlignment="1">
      <alignment horizontal="left" vertical="center" wrapText="1"/>
    </xf>
    <xf numFmtId="0" fontId="27" fillId="18" borderId="98" xfId="12" applyFont="1" applyFill="1" applyBorder="1" applyAlignment="1">
      <alignment horizontal="left" vertical="center" wrapText="1"/>
    </xf>
    <xf numFmtId="2" fontId="33" fillId="12" borderId="1" xfId="12" applyNumberFormat="1" applyFont="1" applyFill="1" applyBorder="1" applyAlignment="1">
      <alignment horizontal="center" vertical="center" wrapText="1"/>
    </xf>
    <xf numFmtId="2" fontId="33" fillId="12" borderId="73" xfId="12" applyNumberFormat="1" applyFont="1" applyFill="1" applyBorder="1" applyAlignment="1">
      <alignment horizontal="center" vertical="center" wrapText="1"/>
    </xf>
    <xf numFmtId="2" fontId="33" fillId="12" borderId="4" xfId="12" applyNumberFormat="1" applyFont="1" applyFill="1" applyBorder="1" applyAlignment="1">
      <alignment horizontal="center" vertical="center" wrapText="1"/>
    </xf>
    <xf numFmtId="0" fontId="33" fillId="0" borderId="3" xfId="2" applyFont="1" applyBorder="1" applyAlignment="1">
      <alignment horizontal="center" vertical="center"/>
    </xf>
    <xf numFmtId="0" fontId="33" fillId="0" borderId="2" xfId="2" applyFont="1" applyBorder="1" applyAlignment="1">
      <alignment horizontal="center" vertical="center"/>
    </xf>
    <xf numFmtId="0" fontId="33" fillId="0" borderId="4" xfId="2" applyFont="1" applyBorder="1" applyAlignment="1">
      <alignment horizontal="center" vertical="center"/>
    </xf>
    <xf numFmtId="0" fontId="29" fillId="18" borderId="90" xfId="12" applyFont="1" applyFill="1" applyBorder="1" applyAlignment="1">
      <alignment horizontal="center" vertical="center" wrapText="1"/>
    </xf>
    <xf numFmtId="0" fontId="29" fillId="0" borderId="0" xfId="12" applyFont="1" applyAlignment="1">
      <alignment horizontal="left" vertical="center" wrapText="1"/>
    </xf>
    <xf numFmtId="0" fontId="29" fillId="0" borderId="0" xfId="12" applyFont="1" applyAlignment="1">
      <alignment vertical="center"/>
    </xf>
    <xf numFmtId="0" fontId="33" fillId="18" borderId="79" xfId="12" applyFont="1" applyFill="1" applyBorder="1" applyAlignment="1">
      <alignment horizontal="center" vertical="center" wrapText="1"/>
    </xf>
    <xf numFmtId="0" fontId="33" fillId="18" borderId="81" xfId="12" applyFont="1" applyFill="1" applyBorder="1" applyAlignment="1">
      <alignment horizontal="center" vertical="center" wrapText="1"/>
    </xf>
    <xf numFmtId="0" fontId="33" fillId="18" borderId="108" xfId="12" applyFont="1" applyFill="1" applyBorder="1" applyAlignment="1">
      <alignment horizontal="center" vertical="center" wrapText="1"/>
    </xf>
    <xf numFmtId="0" fontId="33" fillId="18" borderId="80" xfId="12" applyFont="1" applyFill="1" applyBorder="1" applyAlignment="1">
      <alignment horizontal="center" vertical="center" wrapText="1"/>
    </xf>
    <xf numFmtId="0" fontId="33" fillId="18" borderId="77" xfId="12" applyFont="1" applyFill="1" applyBorder="1" applyAlignment="1">
      <alignment horizontal="center" vertical="center" wrapText="1"/>
    </xf>
    <xf numFmtId="0" fontId="33" fillId="18" borderId="78" xfId="12" applyFont="1" applyFill="1" applyBorder="1" applyAlignment="1">
      <alignment horizontal="center" vertical="center" wrapText="1"/>
    </xf>
    <xf numFmtId="0" fontId="33" fillId="18" borderId="83" xfId="12" applyFont="1" applyFill="1" applyBorder="1" applyAlignment="1">
      <alignment horizontal="center" vertical="center" wrapText="1"/>
    </xf>
    <xf numFmtId="0" fontId="41" fillId="13" borderId="1" xfId="11" applyFont="1" applyFill="1" applyBorder="1" applyAlignment="1">
      <alignment horizontal="left" vertical="center" wrapText="1"/>
    </xf>
    <xf numFmtId="0" fontId="34" fillId="12" borderId="1" xfId="11" applyFont="1" applyFill="1" applyBorder="1" applyAlignment="1" applyProtection="1">
      <alignment horizontal="center" vertical="center"/>
      <protection locked="0"/>
    </xf>
    <xf numFmtId="0" fontId="24" fillId="0" borderId="111" xfId="2" applyFont="1" applyBorder="1" applyAlignment="1">
      <alignment horizontal="center" vertical="center" wrapText="1"/>
    </xf>
    <xf numFmtId="0" fontId="41" fillId="0" borderId="0" xfId="11" applyFont="1" applyAlignment="1">
      <alignment horizontal="center" vertical="center" wrapText="1"/>
    </xf>
    <xf numFmtId="0" fontId="34" fillId="0" borderId="0" xfId="11" applyFont="1" applyAlignment="1">
      <alignment horizontal="center" vertical="center" wrapText="1"/>
    </xf>
    <xf numFmtId="0" fontId="27" fillId="0" borderId="0" xfId="2" applyFont="1" applyAlignment="1">
      <alignment horizontal="right" vertical="center"/>
    </xf>
    <xf numFmtId="0" fontId="33" fillId="18" borderId="91" xfId="12" applyFont="1" applyFill="1" applyBorder="1" applyAlignment="1">
      <alignment horizontal="center" vertical="center" wrapText="1"/>
    </xf>
    <xf numFmtId="0" fontId="33" fillId="0" borderId="0" xfId="2" applyFont="1" applyAlignment="1" applyProtection="1">
      <alignment horizontal="center" vertical="center" wrapText="1"/>
      <protection locked="0"/>
    </xf>
    <xf numFmtId="0" fontId="25" fillId="12" borderId="0" xfId="3" applyFont="1" applyFill="1" applyAlignment="1">
      <alignment horizontal="center" vertical="center" wrapText="1"/>
    </xf>
    <xf numFmtId="0" fontId="29" fillId="0" borderId="0" xfId="2" applyFont="1" applyAlignment="1">
      <alignment vertical="center"/>
    </xf>
    <xf numFmtId="0" fontId="25" fillId="0" borderId="0" xfId="2" applyFont="1" applyAlignment="1" applyProtection="1">
      <alignment horizontal="right" vertical="center"/>
      <protection locked="0"/>
    </xf>
    <xf numFmtId="0" fontId="25" fillId="12" borderId="0" xfId="2" applyFont="1" applyFill="1" applyAlignment="1" applyProtection="1">
      <alignment horizontal="left" vertical="center"/>
      <protection locked="0"/>
    </xf>
    <xf numFmtId="0" fontId="27" fillId="0" borderId="1" xfId="2" applyFont="1" applyBorder="1" applyAlignment="1" applyProtection="1">
      <alignment horizontal="center" vertical="center"/>
      <protection locked="0"/>
    </xf>
    <xf numFmtId="0" fontId="31" fillId="0" borderId="3" xfId="6" applyFont="1" applyBorder="1" applyAlignment="1" applyProtection="1">
      <alignment horizontal="center" vertical="center" wrapText="1"/>
      <protection locked="0"/>
    </xf>
    <xf numFmtId="0" fontId="31" fillId="0" borderId="2" xfId="6" applyFont="1" applyBorder="1" applyAlignment="1" applyProtection="1">
      <alignment horizontal="center" vertical="center" wrapText="1"/>
      <protection locked="0"/>
    </xf>
    <xf numFmtId="0" fontId="31" fillId="0" borderId="4" xfId="6" applyFont="1" applyBorder="1" applyAlignment="1" applyProtection="1">
      <alignment horizontal="center" vertical="center" wrapText="1"/>
      <protection locked="0"/>
    </xf>
    <xf numFmtId="0" fontId="29" fillId="15" borderId="3" xfId="2" applyFont="1" applyFill="1" applyBorder="1" applyAlignment="1" applyProtection="1">
      <alignment horizontal="center" vertical="center" wrapText="1"/>
      <protection locked="0"/>
    </xf>
    <xf numFmtId="0" fontId="29" fillId="15" borderId="2" xfId="2" applyFont="1" applyFill="1" applyBorder="1" applyAlignment="1" applyProtection="1">
      <alignment horizontal="center" vertical="center" wrapText="1"/>
      <protection locked="0"/>
    </xf>
    <xf numFmtId="0" fontId="29" fillId="15" borderId="4" xfId="2" applyFont="1" applyFill="1" applyBorder="1" applyAlignment="1" applyProtection="1">
      <alignment horizontal="center" vertical="center" wrapText="1"/>
      <protection locked="0"/>
    </xf>
    <xf numFmtId="0" fontId="33" fillId="0" borderId="1" xfId="2" applyFont="1" applyBorder="1" applyAlignment="1">
      <alignment horizontal="center" vertical="center"/>
    </xf>
    <xf numFmtId="0" fontId="27" fillId="12" borderId="1" xfId="2" applyFont="1" applyFill="1" applyBorder="1" applyAlignment="1" applyProtection="1">
      <alignment horizontal="center" vertical="center"/>
      <protection locked="0"/>
    </xf>
    <xf numFmtId="0" fontId="29" fillId="15" borderId="1" xfId="2" applyFont="1" applyFill="1" applyBorder="1" applyAlignment="1" applyProtection="1">
      <alignment horizontal="center" vertical="center" wrapText="1"/>
      <protection locked="0"/>
    </xf>
    <xf numFmtId="0" fontId="42" fillId="0" borderId="0" xfId="2" applyFont="1" applyAlignment="1">
      <alignment horizontal="right" vertical="center"/>
    </xf>
    <xf numFmtId="2" fontId="33" fillId="12" borderId="65" xfId="12" applyNumberFormat="1" applyFont="1" applyFill="1" applyBorder="1" applyAlignment="1">
      <alignment horizontal="center" vertical="center" wrapText="1"/>
    </xf>
    <xf numFmtId="2" fontId="33" fillId="12" borderId="98" xfId="12" applyNumberFormat="1" applyFont="1" applyFill="1" applyBorder="1" applyAlignment="1">
      <alignment horizontal="center" vertical="center" wrapText="1"/>
    </xf>
    <xf numFmtId="2" fontId="33" fillId="12" borderId="70" xfId="12" applyNumberFormat="1" applyFont="1" applyFill="1" applyBorder="1" applyAlignment="1">
      <alignment horizontal="center" vertical="center" wrapText="1"/>
    </xf>
    <xf numFmtId="2" fontId="33" fillId="12" borderId="74" xfId="12" applyNumberFormat="1" applyFont="1" applyFill="1" applyBorder="1" applyAlignment="1">
      <alignment horizontal="center" vertical="center" wrapText="1"/>
    </xf>
    <xf numFmtId="2" fontId="33" fillId="12" borderId="10" xfId="12" applyNumberFormat="1" applyFont="1" applyFill="1" applyBorder="1" applyAlignment="1">
      <alignment horizontal="center" vertical="center" wrapText="1"/>
    </xf>
    <xf numFmtId="0" fontId="33" fillId="0" borderId="0" xfId="6" applyFont="1" applyAlignment="1">
      <alignment vertical="top" wrapText="1"/>
    </xf>
    <xf numFmtId="2" fontId="33" fillId="12" borderId="82" xfId="12" applyNumberFormat="1" applyFont="1" applyFill="1" applyBorder="1" applyAlignment="1">
      <alignment horizontal="center" vertical="center" wrapText="1"/>
    </xf>
    <xf numFmtId="0" fontId="29" fillId="0" borderId="0" xfId="12" applyFont="1" applyAlignment="1">
      <alignment horizontal="left" vertical="top" wrapText="1"/>
    </xf>
    <xf numFmtId="0" fontId="27" fillId="0" borderId="0" xfId="12" applyFont="1" applyAlignment="1">
      <alignment horizontal="left" vertical="top" wrapText="1"/>
    </xf>
    <xf numFmtId="167" fontId="29" fillId="12" borderId="99" xfId="12" applyNumberFormat="1" applyFont="1" applyFill="1" applyBorder="1" applyAlignment="1">
      <alignment horizontal="center" vertical="center"/>
    </xf>
    <xf numFmtId="167" fontId="29" fillId="12" borderId="100" xfId="12" applyNumberFormat="1" applyFont="1" applyFill="1" applyBorder="1" applyAlignment="1">
      <alignment horizontal="center" vertical="center"/>
    </xf>
    <xf numFmtId="167" fontId="29" fillId="12" borderId="101" xfId="12" applyNumberFormat="1" applyFont="1" applyFill="1" applyBorder="1" applyAlignment="1">
      <alignment horizontal="center" vertical="center"/>
    </xf>
    <xf numFmtId="0" fontId="27" fillId="18" borderId="99" xfId="12" applyFont="1" applyFill="1" applyBorder="1" applyAlignment="1">
      <alignment horizontal="left" vertical="center" wrapText="1"/>
    </xf>
    <xf numFmtId="0" fontId="27" fillId="18" borderId="100" xfId="12" applyFont="1" applyFill="1" applyBorder="1" applyAlignment="1">
      <alignment horizontal="left" vertical="center" wrapText="1"/>
    </xf>
    <xf numFmtId="0" fontId="27" fillId="18" borderId="101" xfId="12" applyFont="1" applyFill="1" applyBorder="1" applyAlignment="1">
      <alignment horizontal="left" vertical="center" wrapText="1"/>
    </xf>
    <xf numFmtId="167" fontId="29" fillId="12" borderId="97" xfId="12" applyNumberFormat="1" applyFont="1" applyFill="1" applyBorder="1" applyAlignment="1">
      <alignment horizontal="center" vertical="center"/>
    </xf>
    <xf numFmtId="167" fontId="29" fillId="12" borderId="65" xfId="12" applyNumberFormat="1" applyFont="1" applyFill="1" applyBorder="1" applyAlignment="1">
      <alignment horizontal="center" vertical="center"/>
    </xf>
    <xf numFmtId="167" fontId="29" fillId="12" borderId="98" xfId="12" applyNumberFormat="1" applyFont="1" applyFill="1" applyBorder="1" applyAlignment="1">
      <alignment horizontal="center" vertical="center"/>
    </xf>
    <xf numFmtId="0" fontId="41" fillId="13" borderId="69" xfId="12" applyFont="1" applyFill="1" applyBorder="1" applyAlignment="1">
      <alignment horizontal="center" vertical="center" wrapText="1"/>
    </xf>
    <xf numFmtId="0" fontId="41" fillId="13" borderId="72" xfId="12" applyFont="1" applyFill="1" applyBorder="1" applyAlignment="1">
      <alignment horizontal="center" vertical="center" wrapText="1"/>
    </xf>
    <xf numFmtId="0" fontId="29" fillId="12" borderId="10" xfId="12" applyFont="1" applyFill="1" applyBorder="1" applyAlignment="1">
      <alignment horizontal="center" vertical="top"/>
    </xf>
    <xf numFmtId="0" fontId="29" fillId="12" borderId="4" xfId="12" applyFont="1" applyFill="1" applyBorder="1" applyAlignment="1">
      <alignment horizontal="center" vertical="top"/>
    </xf>
    <xf numFmtId="0" fontId="29" fillId="0" borderId="0" xfId="6" applyFont="1" applyAlignment="1">
      <alignment horizontal="left" vertical="center" wrapText="1"/>
    </xf>
    <xf numFmtId="165" fontId="29" fillId="0" borderId="0" xfId="18" applyNumberFormat="1" applyFont="1" applyFill="1" applyBorder="1" applyAlignment="1">
      <alignment horizontal="center" vertical="center"/>
    </xf>
    <xf numFmtId="9" fontId="29" fillId="0" borderId="0" xfId="17" applyFont="1" applyFill="1" applyBorder="1" applyAlignment="1">
      <alignment horizontal="center" vertical="top"/>
    </xf>
    <xf numFmtId="0" fontId="29" fillId="12" borderId="82" xfId="12" applyFont="1" applyFill="1" applyBorder="1" applyAlignment="1">
      <alignment horizontal="center" vertical="top"/>
    </xf>
    <xf numFmtId="0" fontId="33" fillId="18" borderId="61" xfId="12" applyFont="1" applyFill="1" applyBorder="1" applyAlignment="1">
      <alignment horizontal="center" vertical="top" wrapText="1"/>
    </xf>
    <xf numFmtId="0" fontId="33" fillId="18" borderId="62" xfId="12" applyFont="1" applyFill="1" applyBorder="1" applyAlignment="1">
      <alignment horizontal="center" vertical="top" wrapText="1"/>
    </xf>
    <xf numFmtId="0" fontId="33" fillId="18" borderId="63" xfId="12" applyFont="1" applyFill="1" applyBorder="1" applyAlignment="1">
      <alignment horizontal="center" vertical="top" wrapText="1"/>
    </xf>
    <xf numFmtId="3" fontId="33" fillId="19" borderId="75" xfId="12" applyNumberFormat="1" applyFont="1" applyFill="1" applyBorder="1" applyAlignment="1">
      <alignment horizontal="center" vertical="top"/>
    </xf>
    <xf numFmtId="0" fontId="29" fillId="0" borderId="0" xfId="12" applyFont="1" applyAlignment="1">
      <alignment vertical="top" wrapText="1"/>
    </xf>
    <xf numFmtId="0" fontId="24" fillId="0" borderId="0" xfId="12" applyFont="1"/>
    <xf numFmtId="0" fontId="25" fillId="0" borderId="111" xfId="21" applyFont="1" applyBorder="1" applyAlignment="1" applyProtection="1">
      <alignment horizontal="center" vertical="center" wrapText="1"/>
      <protection locked="0"/>
    </xf>
    <xf numFmtId="0" fontId="28" fillId="17" borderId="0" xfId="2" applyFont="1" applyFill="1" applyAlignment="1" applyProtection="1">
      <alignment horizontal="center" vertical="center" wrapText="1"/>
      <protection hidden="1"/>
    </xf>
    <xf numFmtId="9" fontId="29" fillId="14" borderId="1" xfId="20" applyFont="1" applyFill="1" applyBorder="1" applyAlignment="1" applyProtection="1">
      <alignment horizontal="center" vertical="center"/>
      <protection hidden="1"/>
    </xf>
    <xf numFmtId="9" fontId="29" fillId="14" borderId="3" xfId="20" applyFont="1" applyFill="1" applyBorder="1" applyAlignment="1" applyProtection="1">
      <alignment horizontal="center" vertical="center"/>
      <protection hidden="1"/>
    </xf>
    <xf numFmtId="9" fontId="29" fillId="14" borderId="2" xfId="20" applyFont="1" applyFill="1" applyBorder="1" applyAlignment="1" applyProtection="1">
      <alignment horizontal="center" vertical="center"/>
      <protection hidden="1"/>
    </xf>
    <xf numFmtId="9" fontId="29" fillId="14" borderId="4" xfId="20" applyFont="1" applyFill="1" applyBorder="1" applyAlignment="1" applyProtection="1">
      <alignment horizontal="center" vertical="center"/>
      <protection hidden="1"/>
    </xf>
    <xf numFmtId="0" fontId="29" fillId="16" borderId="1" xfId="2" applyFont="1" applyFill="1" applyBorder="1" applyAlignment="1" applyProtection="1">
      <alignment horizontal="center" vertical="center" wrapText="1"/>
      <protection hidden="1"/>
    </xf>
    <xf numFmtId="0" fontId="29" fillId="16" borderId="6" xfId="2" applyFont="1" applyFill="1" applyBorder="1" applyAlignment="1" applyProtection="1">
      <alignment horizontal="center" vertical="center" wrapText="1"/>
      <protection hidden="1"/>
    </xf>
    <xf numFmtId="0" fontId="29" fillId="16" borderId="5" xfId="2" applyFont="1" applyFill="1" applyBorder="1" applyAlignment="1" applyProtection="1">
      <alignment horizontal="center" vertical="center" wrapText="1"/>
      <protection hidden="1"/>
    </xf>
    <xf numFmtId="0" fontId="29" fillId="16" borderId="7" xfId="2" applyFont="1" applyFill="1" applyBorder="1" applyAlignment="1" applyProtection="1">
      <alignment horizontal="center" vertical="center" wrapText="1"/>
      <protection hidden="1"/>
    </xf>
    <xf numFmtId="0" fontId="29" fillId="16" borderId="8" xfId="2" applyFont="1" applyFill="1" applyBorder="1" applyAlignment="1" applyProtection="1">
      <alignment horizontal="center" vertical="center" wrapText="1"/>
      <protection hidden="1"/>
    </xf>
    <xf numFmtId="0" fontId="29" fillId="16" borderId="9" xfId="2" applyFont="1" applyFill="1" applyBorder="1" applyAlignment="1" applyProtection="1">
      <alignment horizontal="center" vertical="center" wrapText="1"/>
      <protection hidden="1"/>
    </xf>
    <xf numFmtId="0" fontId="29" fillId="16" borderId="10" xfId="2" applyFont="1" applyFill="1" applyBorder="1" applyAlignment="1" applyProtection="1">
      <alignment horizontal="center" vertical="center" wrapText="1"/>
      <protection hidden="1"/>
    </xf>
    <xf numFmtId="0" fontId="42" fillId="0" borderId="0" xfId="2" applyFont="1" applyAlignment="1" applyProtection="1">
      <alignment horizontal="center" vertical="center" wrapText="1"/>
      <protection hidden="1"/>
    </xf>
    <xf numFmtId="3" fontId="29" fillId="19" borderId="97" xfId="12" applyNumberFormat="1" applyFont="1" applyFill="1" applyBorder="1" applyAlignment="1" applyProtection="1">
      <alignment horizontal="center" vertical="center"/>
      <protection hidden="1"/>
    </xf>
    <xf numFmtId="3" fontId="29" fillId="19" borderId="65" xfId="12" applyNumberFormat="1" applyFont="1" applyFill="1" applyBorder="1" applyAlignment="1" applyProtection="1">
      <alignment horizontal="center" vertical="center"/>
      <protection hidden="1"/>
    </xf>
    <xf numFmtId="3" fontId="29" fillId="19" borderId="65" xfId="12" applyNumberFormat="1" applyFont="1" applyFill="1" applyBorder="1" applyAlignment="1" applyProtection="1">
      <alignment horizontal="center" vertical="center"/>
      <protection hidden="1"/>
    </xf>
    <xf numFmtId="3" fontId="29" fillId="19" borderId="98" xfId="12" applyNumberFormat="1" applyFont="1" applyFill="1" applyBorder="1" applyAlignment="1" applyProtection="1">
      <alignment horizontal="center" vertical="center"/>
      <protection hidden="1"/>
    </xf>
    <xf numFmtId="3" fontId="29" fillId="19" borderId="87" xfId="12" applyNumberFormat="1" applyFont="1" applyFill="1" applyBorder="1" applyAlignment="1" applyProtection="1">
      <alignment horizontal="center" vertical="center"/>
      <protection hidden="1"/>
    </xf>
    <xf numFmtId="3" fontId="29" fillId="19" borderId="69" xfId="12" applyNumberFormat="1" applyFont="1" applyFill="1" applyBorder="1" applyAlignment="1" applyProtection="1">
      <alignment horizontal="center" vertical="center"/>
      <protection hidden="1"/>
    </xf>
    <xf numFmtId="3" fontId="29" fillId="19" borderId="1" xfId="12" applyNumberFormat="1" applyFont="1" applyFill="1" applyBorder="1" applyAlignment="1" applyProtection="1">
      <alignment horizontal="center" vertical="center"/>
      <protection hidden="1"/>
    </xf>
    <xf numFmtId="3" fontId="29" fillId="19" borderId="1" xfId="12" applyNumberFormat="1" applyFont="1" applyFill="1" applyBorder="1" applyAlignment="1" applyProtection="1">
      <alignment horizontal="center" vertical="center"/>
      <protection hidden="1"/>
    </xf>
    <xf numFmtId="3" fontId="29" fillId="19" borderId="70" xfId="12" applyNumberFormat="1" applyFont="1" applyFill="1" applyBorder="1" applyAlignment="1" applyProtection="1">
      <alignment horizontal="center" vertical="center"/>
      <protection hidden="1"/>
    </xf>
    <xf numFmtId="3" fontId="29" fillId="19" borderId="71" xfId="12" applyNumberFormat="1" applyFont="1" applyFill="1" applyBorder="1" applyAlignment="1" applyProtection="1">
      <alignment horizontal="center" vertical="center"/>
      <protection hidden="1"/>
    </xf>
    <xf numFmtId="3" fontId="29" fillId="19" borderId="99" xfId="12" applyNumberFormat="1" applyFont="1" applyFill="1" applyBorder="1" applyAlignment="1" applyProtection="1">
      <alignment horizontal="center" vertical="center"/>
      <protection hidden="1"/>
    </xf>
    <xf numFmtId="3" fontId="29" fillId="19" borderId="100" xfId="12" applyNumberFormat="1" applyFont="1" applyFill="1" applyBorder="1" applyAlignment="1" applyProtection="1">
      <alignment horizontal="center" vertical="center"/>
      <protection hidden="1"/>
    </xf>
    <xf numFmtId="3" fontId="29" fillId="19" borderId="100" xfId="12" applyNumberFormat="1" applyFont="1" applyFill="1" applyBorder="1" applyAlignment="1" applyProtection="1">
      <alignment horizontal="center" vertical="center"/>
      <protection hidden="1"/>
    </xf>
    <xf numFmtId="3" fontId="29" fillId="19" borderId="101" xfId="12" applyNumberFormat="1" applyFont="1" applyFill="1" applyBorder="1" applyAlignment="1" applyProtection="1">
      <alignment horizontal="center" vertical="center"/>
      <protection hidden="1"/>
    </xf>
    <xf numFmtId="3" fontId="29" fillId="19" borderId="86" xfId="12" applyNumberFormat="1" applyFont="1" applyFill="1" applyBorder="1" applyAlignment="1" applyProtection="1">
      <alignment horizontal="center" vertical="center"/>
      <protection hidden="1"/>
    </xf>
    <xf numFmtId="3" fontId="33" fillId="17" borderId="91" xfId="12" applyNumberFormat="1" applyFont="1" applyFill="1" applyBorder="1" applyAlignment="1" applyProtection="1">
      <alignment horizontal="center" vertical="center"/>
      <protection hidden="1"/>
    </xf>
    <xf numFmtId="3" fontId="33" fillId="17" borderId="90" xfId="12" applyNumberFormat="1" applyFont="1" applyFill="1" applyBorder="1" applyAlignment="1" applyProtection="1">
      <alignment horizontal="center" vertical="center"/>
      <protection hidden="1"/>
    </xf>
    <xf numFmtId="3" fontId="33" fillId="17" borderId="92" xfId="12" applyNumberFormat="1" applyFont="1" applyFill="1" applyBorder="1" applyAlignment="1" applyProtection="1">
      <alignment horizontal="center" vertical="center"/>
      <protection hidden="1"/>
    </xf>
    <xf numFmtId="3" fontId="33" fillId="17" borderId="102" xfId="12" applyNumberFormat="1" applyFont="1" applyFill="1" applyBorder="1" applyAlignment="1" applyProtection="1">
      <alignment horizontal="center" vertical="center"/>
      <protection hidden="1"/>
    </xf>
    <xf numFmtId="3" fontId="33" fillId="17" borderId="90" xfId="12" applyNumberFormat="1" applyFont="1" applyFill="1" applyBorder="1" applyAlignment="1" applyProtection="1">
      <alignment horizontal="center" vertical="center"/>
      <protection hidden="1"/>
    </xf>
    <xf numFmtId="3" fontId="33" fillId="17" borderId="106" xfId="12" applyNumberFormat="1" applyFont="1" applyFill="1" applyBorder="1" applyAlignment="1" applyProtection="1">
      <alignment horizontal="center" vertical="center"/>
      <protection hidden="1"/>
    </xf>
    <xf numFmtId="3" fontId="33" fillId="17" borderId="88" xfId="12" applyNumberFormat="1" applyFont="1" applyFill="1" applyBorder="1" applyAlignment="1" applyProtection="1">
      <alignment horizontal="center" vertical="center"/>
      <protection hidden="1"/>
    </xf>
    <xf numFmtId="3" fontId="33" fillId="17" borderId="89" xfId="12" applyNumberFormat="1" applyFont="1" applyFill="1" applyBorder="1" applyAlignment="1" applyProtection="1">
      <alignment horizontal="center" vertical="center"/>
      <protection hidden="1"/>
    </xf>
    <xf numFmtId="3" fontId="33" fillId="17" borderId="104" xfId="12" applyNumberFormat="1" applyFont="1" applyFill="1" applyBorder="1" applyAlignment="1" applyProtection="1">
      <alignment horizontal="center" vertical="center"/>
      <protection hidden="1"/>
    </xf>
    <xf numFmtId="3" fontId="33" fillId="17" borderId="103" xfId="12" applyNumberFormat="1" applyFont="1" applyFill="1" applyBorder="1" applyAlignment="1" applyProtection="1">
      <alignment horizontal="center" vertical="center"/>
      <protection hidden="1"/>
    </xf>
    <xf numFmtId="3" fontId="29" fillId="19" borderId="97" xfId="12" applyNumberFormat="1" applyFont="1" applyFill="1" applyBorder="1" applyAlignment="1" applyProtection="1">
      <alignment horizontal="center" vertical="center"/>
      <protection hidden="1"/>
    </xf>
    <xf numFmtId="3" fontId="29" fillId="19" borderId="98" xfId="12" applyNumberFormat="1" applyFont="1" applyFill="1" applyBorder="1" applyAlignment="1" applyProtection="1">
      <alignment horizontal="center" vertical="center"/>
      <protection hidden="1"/>
    </xf>
    <xf numFmtId="3" fontId="29" fillId="19" borderId="69" xfId="12" applyNumberFormat="1" applyFont="1" applyFill="1" applyBorder="1" applyAlignment="1" applyProtection="1">
      <alignment horizontal="center" vertical="center"/>
      <protection hidden="1"/>
    </xf>
    <xf numFmtId="3" fontId="29" fillId="19" borderId="70" xfId="12" applyNumberFormat="1" applyFont="1" applyFill="1" applyBorder="1" applyAlignment="1" applyProtection="1">
      <alignment horizontal="center" vertical="center"/>
      <protection hidden="1"/>
    </xf>
    <xf numFmtId="3" fontId="29" fillId="19" borderId="99" xfId="12" applyNumberFormat="1" applyFont="1" applyFill="1" applyBorder="1" applyAlignment="1" applyProtection="1">
      <alignment horizontal="center" vertical="center"/>
      <protection hidden="1"/>
    </xf>
    <xf numFmtId="3" fontId="29" fillId="19" borderId="101" xfId="12" applyNumberFormat="1" applyFont="1" applyFill="1" applyBorder="1" applyAlignment="1" applyProtection="1">
      <alignment horizontal="center" vertical="center"/>
      <protection hidden="1"/>
    </xf>
    <xf numFmtId="3" fontId="33" fillId="17" borderId="91" xfId="12" applyNumberFormat="1" applyFont="1" applyFill="1" applyBorder="1" applyAlignment="1" applyProtection="1">
      <alignment horizontal="center" vertical="center"/>
      <protection hidden="1"/>
    </xf>
    <xf numFmtId="3" fontId="33" fillId="17" borderId="92" xfId="12" applyNumberFormat="1" applyFont="1" applyFill="1" applyBorder="1" applyAlignment="1" applyProtection="1">
      <alignment horizontal="center" vertical="center"/>
      <protection hidden="1"/>
    </xf>
    <xf numFmtId="3" fontId="33" fillId="17" borderId="102" xfId="12" applyNumberFormat="1" applyFont="1" applyFill="1" applyBorder="1" applyAlignment="1" applyProtection="1">
      <alignment horizontal="center" vertical="center"/>
      <protection hidden="1"/>
    </xf>
    <xf numFmtId="3" fontId="33" fillId="17" borderId="109" xfId="12" applyNumberFormat="1" applyFont="1" applyFill="1" applyBorder="1" applyAlignment="1" applyProtection="1">
      <alignment horizontal="center" vertical="center"/>
      <protection hidden="1"/>
    </xf>
    <xf numFmtId="3" fontId="33" fillId="17" borderId="63" xfId="12" applyNumberFormat="1" applyFont="1" applyFill="1" applyBorder="1" applyAlignment="1" applyProtection="1">
      <alignment horizontal="center" vertical="center"/>
      <protection hidden="1"/>
    </xf>
    <xf numFmtId="3" fontId="33" fillId="17" borderId="110" xfId="12" applyNumberFormat="1" applyFont="1" applyFill="1" applyBorder="1" applyAlignment="1" applyProtection="1">
      <alignment horizontal="center" vertical="center"/>
      <protection hidden="1"/>
    </xf>
    <xf numFmtId="9" fontId="33" fillId="24" borderId="89" xfId="7" applyFont="1" applyFill="1" applyBorder="1" applyAlignment="1" applyProtection="1">
      <alignment horizontal="center" vertical="center"/>
      <protection hidden="1"/>
    </xf>
    <xf numFmtId="9" fontId="33" fillId="19" borderId="89" xfId="7" applyFont="1" applyFill="1" applyBorder="1" applyAlignment="1" applyProtection="1">
      <alignment horizontal="center" vertical="center"/>
      <protection hidden="1"/>
    </xf>
    <xf numFmtId="9" fontId="33" fillId="19" borderId="104" xfId="7" applyFont="1" applyFill="1" applyBorder="1" applyAlignment="1" applyProtection="1">
      <alignment horizontal="center" vertical="center"/>
      <protection hidden="1"/>
    </xf>
    <xf numFmtId="44" fontId="33" fillId="19" borderId="75" xfId="18" applyFont="1" applyFill="1" applyBorder="1" applyAlignment="1" applyProtection="1">
      <alignment horizontal="center" vertical="center"/>
      <protection hidden="1"/>
    </xf>
    <xf numFmtId="44" fontId="33" fillId="19" borderId="76" xfId="18" applyFont="1" applyFill="1" applyBorder="1" applyAlignment="1" applyProtection="1">
      <alignment horizontal="center" vertical="center"/>
      <protection hidden="1"/>
    </xf>
  </cellXfs>
  <cellStyles count="22">
    <cellStyle name="Hipervínculo" xfId="1" builtinId="8"/>
    <cellStyle name="Hipervínculo 2" xfId="4" xr:uid="{F0EFD66F-A8E5-4A47-B77A-99A1B8ADE114}"/>
    <cellStyle name="Hyperlink" xfId="13" xr:uid="{59CB632A-442D-4E40-B46B-A5D408B14C2E}"/>
    <cellStyle name="Millares" xfId="16" builtinId="3"/>
    <cellStyle name="Moneda" xfId="18" builtinId="4"/>
    <cellStyle name="Moneda 2" xfId="15" xr:uid="{95FBCE19-A39E-4D30-84E8-B0140DF395FC}"/>
    <cellStyle name="Normal" xfId="0" builtinId="0"/>
    <cellStyle name="Normal 2" xfId="12" xr:uid="{697A1654-7888-4152-B2CA-3AE71F015BE8}"/>
    <cellStyle name="Normal 2 2" xfId="3" xr:uid="{FDC3D7BD-2AB8-4654-942C-C940B3D3E25F}"/>
    <cellStyle name="Normal 2 5" xfId="19" xr:uid="{9EA1AD0B-B66C-4C68-B3EF-930C2B826300}"/>
    <cellStyle name="Normal 3" xfId="6" xr:uid="{6CFB8256-7AAF-418A-8520-9D900B16F570}"/>
    <cellStyle name="Normal 4 3" xfId="11" xr:uid="{9A2A56A0-84DB-4823-9598-22F7049289B3}"/>
    <cellStyle name="Normal 5" xfId="2" xr:uid="{77BA29F0-6102-4938-9DA1-D98DC7492027}"/>
    <cellStyle name="Normal 5 2" xfId="21" xr:uid="{A325FE94-84FC-4EDE-B6A1-E42BC5AF6522}"/>
    <cellStyle name="Normal 6" xfId="8" xr:uid="{FA628495-BEC3-4FA4-A10D-CB8582B1E4EA}"/>
    <cellStyle name="Normal 6 2" xfId="10" xr:uid="{8DA9D984-27DB-41EC-8A7D-5301E75EEF6C}"/>
    <cellStyle name="Porcentaje" xfId="20" builtinId="5"/>
    <cellStyle name="Porcentaje 2" xfId="14" xr:uid="{6B5E978F-F9A8-43E2-A47D-774CDD6EA0B8}"/>
    <cellStyle name="Porcentaje 3" xfId="17" xr:uid="{75CA0EDB-5F02-4745-BDE0-6DE7F8B399EF}"/>
    <cellStyle name="Porcentaje 4" xfId="7" xr:uid="{EB0CD38B-3B14-4793-9F9A-EFD5C097687B}"/>
    <cellStyle name="Porcentaje 5 2" xfId="5" xr:uid="{52890792-0354-425A-9C34-47E9FE817A32}"/>
    <cellStyle name="Porcentaje 6" xfId="9" xr:uid="{5BB9E95B-5D91-4B68-8A0A-B6BBAEE1E800}"/>
  </cellStyles>
  <dxfs count="14">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ont>
        <b val="0"/>
        <i val="0"/>
        <strike val="0"/>
        <condense val="0"/>
        <extend val="0"/>
        <outline val="0"/>
        <shadow val="0"/>
        <u val="none"/>
        <vertAlign val="baseline"/>
        <sz val="10"/>
        <color auto="1"/>
        <name val="Arial"/>
        <family val="2"/>
        <scheme val="none"/>
      </font>
    </dxf>
    <dxf>
      <fill>
        <patternFill patternType="solid">
          <fgColor indexed="64"/>
          <bgColor rgb="FFFFC000"/>
        </patternFill>
      </fill>
    </dxf>
    <dxf>
      <fill>
        <patternFill patternType="solid">
          <fgColor indexed="64"/>
          <bgColor rgb="FFFFC000"/>
        </patternFill>
      </fill>
    </dxf>
    <dxf>
      <font>
        <b/>
        <i val="0"/>
        <strike val="0"/>
        <condense val="0"/>
        <extend val="0"/>
        <outline val="0"/>
        <shadow val="0"/>
        <u val="none"/>
        <vertAlign val="baseline"/>
        <sz val="10"/>
        <color auto="1"/>
        <name val="Arial"/>
        <family val="2"/>
        <scheme val="none"/>
      </font>
      <fill>
        <patternFill patternType="solid">
          <fgColor indexed="64"/>
          <bgColor rgb="FFFFC000"/>
        </patternFill>
      </fill>
      <alignment horizontal="center" vertical="center" textRotation="0" wrapText="1" indent="0" justifyLastLine="0" shrinkToFit="0" readingOrder="0"/>
    </dxf>
    <dxf>
      <fill>
        <patternFill patternType="solid">
          <fgColor indexed="64"/>
          <bgColor theme="6" tint="0.59999389629810485"/>
        </patternFill>
      </fill>
    </dxf>
    <dxf>
      <fill>
        <patternFill patternType="solid">
          <fgColor indexed="64"/>
          <bgColor theme="6" tint="0.59999389629810485"/>
        </patternFill>
      </fill>
    </dxf>
    <dxf>
      <font>
        <b/>
        <i val="0"/>
        <strike val="0"/>
        <condense val="0"/>
        <extend val="0"/>
        <outline val="0"/>
        <shadow val="0"/>
        <u val="none"/>
        <vertAlign val="baseline"/>
        <sz val="10"/>
        <color auto="1"/>
        <name val="Arial"/>
        <family val="2"/>
        <scheme val="none"/>
      </font>
      <fill>
        <patternFill patternType="solid">
          <fgColor indexed="64"/>
          <bgColor theme="6" tint="0.59999389629810485"/>
        </patternFill>
      </fill>
      <alignment horizontal="center" vertical="center" textRotation="0" wrapText="1" indent="0" justifyLastLine="0" shrinkToFit="0" readingOrder="0"/>
    </dxf>
    <dxf>
      <fill>
        <patternFill patternType="solid">
          <fgColor indexed="64"/>
          <bgColor rgb="FFFFFF00"/>
        </patternFill>
      </fill>
    </dxf>
    <dxf>
      <fill>
        <patternFill patternType="solid">
          <fgColor indexed="64"/>
          <bgColor rgb="FFFFFF00"/>
        </patternFill>
      </fill>
    </dxf>
    <dxf>
      <font>
        <b/>
        <i val="0"/>
        <strike val="0"/>
        <condense val="0"/>
        <extend val="0"/>
        <outline val="0"/>
        <shadow val="0"/>
        <u val="none"/>
        <vertAlign val="baseline"/>
        <sz val="10"/>
        <color auto="1"/>
        <name val="Arial"/>
        <family val="2"/>
        <scheme val="none"/>
      </font>
      <fill>
        <patternFill patternType="solid">
          <fgColor indexed="64"/>
          <bgColor rgb="FFFFFF00"/>
        </patternFill>
      </fill>
      <alignment horizontal="center" vertical="center" textRotation="0" wrapText="1" indent="0" justifyLastLine="0" shrinkToFit="0" readingOrder="0"/>
    </dxf>
  </dxfs>
  <tableStyles count="0" defaultTableStyle="TableStyleMedium9" defaultPivotStyle="PivotStyleLight16"/>
  <colors>
    <mruColors>
      <color rgb="FFE1E1E1"/>
      <color rgb="FFFFFF99"/>
      <color rgb="FFF2F2F2"/>
      <color rgb="FF96BE55"/>
      <color rgb="FF4D4D4D"/>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emf"/><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368381</xdr:colOff>
      <xdr:row>25</xdr:row>
      <xdr:rowOff>155864</xdr:rowOff>
    </xdr:from>
    <xdr:to>
      <xdr:col>12</xdr:col>
      <xdr:colOff>38231</xdr:colOff>
      <xdr:row>25</xdr:row>
      <xdr:rowOff>822614</xdr:rowOff>
    </xdr:to>
    <xdr:pic>
      <xdr:nvPicPr>
        <xdr:cNvPr id="11" name="Imagen 10">
          <a:extLst>
            <a:ext uri="{FF2B5EF4-FFF2-40B4-BE49-F238E27FC236}">
              <a16:creationId xmlns:a16="http://schemas.microsoft.com/office/drawing/2014/main" id="{683B2117-4149-4849-B403-E828FE636D8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9108" r="29309" b="673"/>
        <a:stretch/>
      </xdr:blipFill>
      <xdr:spPr bwMode="auto">
        <a:xfrm>
          <a:off x="4587956" y="14424314"/>
          <a:ext cx="304170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152400</xdr:colOff>
      <xdr:row>26</xdr:row>
      <xdr:rowOff>314325</xdr:rowOff>
    </xdr:from>
    <xdr:to>
      <xdr:col>16</xdr:col>
      <xdr:colOff>66675</xdr:colOff>
      <xdr:row>26</xdr:row>
      <xdr:rowOff>1552575</xdr:rowOff>
    </xdr:to>
    <xdr:pic>
      <xdr:nvPicPr>
        <xdr:cNvPr id="2" name="Imagen 1">
          <a:extLst>
            <a:ext uri="{FF2B5EF4-FFF2-40B4-BE49-F238E27FC236}">
              <a16:creationId xmlns:a16="http://schemas.microsoft.com/office/drawing/2014/main" id="{8923559C-0238-F189-6EE8-6FFCDE236E25}"/>
            </a:ext>
            <a:ext uri="{147F2762-F138-4A5C-976F-8EAC2B608ADB}">
              <a16:predDERef xmlns:a16="http://schemas.microsoft.com/office/drawing/2014/main" pred="{683B2117-4149-4849-B403-E828FE636D89}"/>
            </a:ext>
          </a:extLst>
        </xdr:cNvPr>
        <xdr:cNvPicPr>
          <a:picLocks noChangeAspect="1"/>
        </xdr:cNvPicPr>
      </xdr:nvPicPr>
      <xdr:blipFill>
        <a:blip xmlns:r="http://schemas.openxmlformats.org/officeDocument/2006/relationships" r:embed="rId3"/>
        <a:stretch>
          <a:fillRect/>
        </a:stretch>
      </xdr:blipFill>
      <xdr:spPr>
        <a:xfrm>
          <a:off x="2019300" y="17087850"/>
          <a:ext cx="7239000" cy="1238250"/>
        </a:xfrm>
        <a:prstGeom prst="rect">
          <a:avLst/>
        </a:prstGeom>
      </xdr:spPr>
    </xdr:pic>
    <xdr:clientData/>
  </xdr:twoCellAnchor>
  <xdr:twoCellAnchor editAs="oneCell">
    <xdr:from>
      <xdr:col>3</xdr:col>
      <xdr:colOff>47625</xdr:colOff>
      <xdr:row>27</xdr:row>
      <xdr:rowOff>314325</xdr:rowOff>
    </xdr:from>
    <xdr:to>
      <xdr:col>16</xdr:col>
      <xdr:colOff>19050</xdr:colOff>
      <xdr:row>27</xdr:row>
      <xdr:rowOff>1257300</xdr:rowOff>
    </xdr:to>
    <xdr:pic>
      <xdr:nvPicPr>
        <xdr:cNvPr id="4" name="Imagen 3">
          <a:extLst>
            <a:ext uri="{FF2B5EF4-FFF2-40B4-BE49-F238E27FC236}">
              <a16:creationId xmlns:a16="http://schemas.microsoft.com/office/drawing/2014/main" id="{DC2D847E-B554-DDE0-C81D-296645287237}"/>
            </a:ext>
            <a:ext uri="{147F2762-F138-4A5C-976F-8EAC2B608ADB}">
              <a16:predDERef xmlns:a16="http://schemas.microsoft.com/office/drawing/2014/main" pred="{8923559C-0238-F189-6EE8-6FFCDE236E25}"/>
            </a:ext>
          </a:extLst>
        </xdr:cNvPr>
        <xdr:cNvPicPr>
          <a:picLocks noChangeAspect="1"/>
        </xdr:cNvPicPr>
      </xdr:nvPicPr>
      <xdr:blipFill>
        <a:blip xmlns:r="http://schemas.openxmlformats.org/officeDocument/2006/relationships" r:embed="rId4"/>
        <a:stretch>
          <a:fillRect/>
        </a:stretch>
      </xdr:blipFill>
      <xdr:spPr>
        <a:xfrm>
          <a:off x="1914525" y="18773775"/>
          <a:ext cx="7296150" cy="942975"/>
        </a:xfrm>
        <a:prstGeom prst="rect">
          <a:avLst/>
        </a:prstGeom>
      </xdr:spPr>
    </xdr:pic>
    <xdr:clientData/>
  </xdr:twoCellAnchor>
  <xdr:twoCellAnchor editAs="oneCell">
    <xdr:from>
      <xdr:col>3</xdr:col>
      <xdr:colOff>76200</xdr:colOff>
      <xdr:row>28</xdr:row>
      <xdr:rowOff>266700</xdr:rowOff>
    </xdr:from>
    <xdr:to>
      <xdr:col>16</xdr:col>
      <xdr:colOff>0</xdr:colOff>
      <xdr:row>28</xdr:row>
      <xdr:rowOff>1524000</xdr:rowOff>
    </xdr:to>
    <xdr:pic>
      <xdr:nvPicPr>
        <xdr:cNvPr id="7" name="Imagen 6">
          <a:extLst>
            <a:ext uri="{FF2B5EF4-FFF2-40B4-BE49-F238E27FC236}">
              <a16:creationId xmlns:a16="http://schemas.microsoft.com/office/drawing/2014/main" id="{24B73089-C31E-FE8D-8CD4-1CF79CBEF858}"/>
            </a:ext>
            <a:ext uri="{147F2762-F138-4A5C-976F-8EAC2B608ADB}">
              <a16:predDERef xmlns:a16="http://schemas.microsoft.com/office/drawing/2014/main" pred="{2C1F689A-4C15-6BC2-8336-A3D655D442F6}"/>
            </a:ext>
          </a:extLst>
        </xdr:cNvPr>
        <xdr:cNvPicPr>
          <a:picLocks noChangeAspect="1"/>
        </xdr:cNvPicPr>
      </xdr:nvPicPr>
      <xdr:blipFill>
        <a:blip xmlns:r="http://schemas.openxmlformats.org/officeDocument/2006/relationships" r:embed="rId5"/>
        <a:stretch>
          <a:fillRect/>
        </a:stretch>
      </xdr:blipFill>
      <xdr:spPr>
        <a:xfrm>
          <a:off x="1943100" y="20173950"/>
          <a:ext cx="7248525" cy="1257300"/>
        </a:xfrm>
        <a:prstGeom prst="rect">
          <a:avLst/>
        </a:prstGeom>
      </xdr:spPr>
    </xdr:pic>
    <xdr:clientData/>
  </xdr:twoCellAnchor>
  <xdr:twoCellAnchor editAs="oneCell">
    <xdr:from>
      <xdr:col>3</xdr:col>
      <xdr:colOff>76200</xdr:colOff>
      <xdr:row>29</xdr:row>
      <xdr:rowOff>238124</xdr:rowOff>
    </xdr:from>
    <xdr:to>
      <xdr:col>16</xdr:col>
      <xdr:colOff>9525</xdr:colOff>
      <xdr:row>29</xdr:row>
      <xdr:rowOff>813953</xdr:rowOff>
    </xdr:to>
    <xdr:pic>
      <xdr:nvPicPr>
        <xdr:cNvPr id="9" name="Imagen 7">
          <a:extLst>
            <a:ext uri="{FF2B5EF4-FFF2-40B4-BE49-F238E27FC236}">
              <a16:creationId xmlns:a16="http://schemas.microsoft.com/office/drawing/2014/main" id="{2F09544D-AE0B-4C2B-A72B-DFF92AB0679D}"/>
            </a:ext>
            <a:ext uri="{147F2762-F138-4A5C-976F-8EAC2B608ADB}">
              <a16:predDERef xmlns:a16="http://schemas.microsoft.com/office/drawing/2014/main" pred="{9BF0DBCE-5642-04F6-7BCD-94CFA8B0C369}"/>
            </a:ext>
          </a:extLst>
        </xdr:cNvPr>
        <xdr:cNvPicPr>
          <a:picLocks noChangeAspect="1"/>
        </xdr:cNvPicPr>
      </xdr:nvPicPr>
      <xdr:blipFill>
        <a:blip xmlns:r="http://schemas.openxmlformats.org/officeDocument/2006/relationships" r:embed="rId6"/>
        <a:stretch>
          <a:fillRect/>
        </a:stretch>
      </xdr:blipFill>
      <xdr:spPr>
        <a:xfrm>
          <a:off x="1937905" y="22396738"/>
          <a:ext cx="7258915" cy="575829"/>
        </a:xfrm>
        <a:prstGeom prst="rect">
          <a:avLst/>
        </a:prstGeom>
      </xdr:spPr>
    </xdr:pic>
    <xdr:clientData/>
  </xdr:twoCellAnchor>
  <xdr:twoCellAnchor editAs="oneCell">
    <xdr:from>
      <xdr:col>3</xdr:col>
      <xdr:colOff>95250</xdr:colOff>
      <xdr:row>30</xdr:row>
      <xdr:rowOff>323850</xdr:rowOff>
    </xdr:from>
    <xdr:to>
      <xdr:col>16</xdr:col>
      <xdr:colOff>95250</xdr:colOff>
      <xdr:row>30</xdr:row>
      <xdr:rowOff>1524000</xdr:rowOff>
    </xdr:to>
    <xdr:pic>
      <xdr:nvPicPr>
        <xdr:cNvPr id="12" name="Imagen 11">
          <a:extLst>
            <a:ext uri="{FF2B5EF4-FFF2-40B4-BE49-F238E27FC236}">
              <a16:creationId xmlns:a16="http://schemas.microsoft.com/office/drawing/2014/main" id="{CD4A3ADB-CF3D-ACE4-3C6D-63CACC079748}"/>
            </a:ext>
            <a:ext uri="{147F2762-F138-4A5C-976F-8EAC2B608ADB}">
              <a16:predDERef xmlns:a16="http://schemas.microsoft.com/office/drawing/2014/main" pred="{2F09544D-AE0B-4C2B-A72B-DFF92AB0679D}"/>
            </a:ext>
          </a:extLst>
        </xdr:cNvPr>
        <xdr:cNvPicPr>
          <a:picLocks noChangeAspect="1"/>
        </xdr:cNvPicPr>
      </xdr:nvPicPr>
      <xdr:blipFill>
        <a:blip xmlns:r="http://schemas.openxmlformats.org/officeDocument/2006/relationships" r:embed="rId7"/>
        <a:stretch>
          <a:fillRect/>
        </a:stretch>
      </xdr:blipFill>
      <xdr:spPr>
        <a:xfrm>
          <a:off x="1956955" y="23374350"/>
          <a:ext cx="7325590" cy="1200150"/>
        </a:xfrm>
        <a:prstGeom prst="rect">
          <a:avLst/>
        </a:prstGeom>
      </xdr:spPr>
    </xdr:pic>
    <xdr:clientData/>
  </xdr:twoCellAnchor>
  <xdr:twoCellAnchor editAs="oneCell">
    <xdr:from>
      <xdr:col>5</xdr:col>
      <xdr:colOff>109681</xdr:colOff>
      <xdr:row>43</xdr:row>
      <xdr:rowOff>559955</xdr:rowOff>
    </xdr:from>
    <xdr:to>
      <xdr:col>12</xdr:col>
      <xdr:colOff>83964</xdr:colOff>
      <xdr:row>43</xdr:row>
      <xdr:rowOff>2492618</xdr:rowOff>
    </xdr:to>
    <xdr:pic>
      <xdr:nvPicPr>
        <xdr:cNvPr id="6" name="Imagen 5">
          <a:extLst>
            <a:ext uri="{FF2B5EF4-FFF2-40B4-BE49-F238E27FC236}">
              <a16:creationId xmlns:a16="http://schemas.microsoft.com/office/drawing/2014/main" id="{2E03E5EA-8091-0F85-36D8-D8FF7B79AC01}"/>
            </a:ext>
          </a:extLst>
        </xdr:cNvPr>
        <xdr:cNvPicPr>
          <a:picLocks noChangeAspect="1"/>
        </xdr:cNvPicPr>
      </xdr:nvPicPr>
      <xdr:blipFill>
        <a:blip xmlns:r="http://schemas.openxmlformats.org/officeDocument/2006/relationships" r:embed="rId8"/>
        <a:stretch>
          <a:fillRect/>
        </a:stretch>
      </xdr:blipFill>
      <xdr:spPr>
        <a:xfrm>
          <a:off x="3267363" y="32373455"/>
          <a:ext cx="4303828" cy="19326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CD145B5-2AAB-4733-9379-8ABAEB7E6E69}" name="Recuperación" displayName="Recuperación" ref="K1:K5" totalsRowShown="0" headerRowDxfId="13" dataDxfId="12">
  <autoFilter ref="K1:K5" xr:uid="{8CD145B5-2AAB-4733-9379-8ABAEB7E6E69}"/>
  <tableColumns count="1">
    <tableColumn id="1" xr3:uid="{69209192-DF10-4E3C-81B5-37CB45C25166}" name="Recuperación" dataDxfId="11"/>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775B852-B125-4B3A-80C8-1DA61094FE5E}" name="Rehabiltacón" displayName="Rehabiltacón" ref="L1:L7" totalsRowShown="0" headerRowDxfId="10" dataDxfId="9">
  <autoFilter ref="L1:L7" xr:uid="{9775B852-B125-4B3A-80C8-1DA61094FE5E}"/>
  <tableColumns count="1">
    <tableColumn id="1" xr3:uid="{A311F241-4BAF-4758-BAAF-60B6FA465788}" name="Rehabiltacón" dataDxfId="8"/>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C25BD6F-3807-421F-90D7-77E2343AB3A8}" name="Restauración" displayName="Restauración" ref="M1:M3" totalsRowShown="0" headerRowDxfId="7" dataDxfId="6">
  <autoFilter ref="M1:M3" xr:uid="{FC25BD6F-3807-421F-90D7-77E2343AB3A8}"/>
  <tableColumns count="1">
    <tableColumn id="1" xr3:uid="{22DB4BB2-4967-498D-8E08-15623FC62A9F}" name="Restauración" dataDxfId="5"/>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4ADFCD3-E26A-497F-AC1A-53B21731602E}" name="Mantenimiento" displayName="Mantenimiento" ref="N1:N2" totalsRowShown="0" headerRowDxfId="4">
  <autoFilter ref="N1:N2" xr:uid="{04ADFCD3-E26A-497F-AC1A-53B21731602E}"/>
  <tableColumns count="1">
    <tableColumn id="1" xr3:uid="{89EDC74A-58F9-40AA-849E-6FBD5BBA4006}" name="Mantenimiento"/>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5" Type="http://schemas.openxmlformats.org/officeDocument/2006/relationships/table" Target="../tables/table5.xml"/><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3" Type="http://schemas.openxmlformats.org/officeDocument/2006/relationships/hyperlink" Target="mailto:jjcastrog@minambiente.gov.co" TargetMode="External"/><Relationship Id="rId2" Type="http://schemas.openxmlformats.org/officeDocument/2006/relationships/hyperlink" Target="mailto:NRamirez@minambiente.gov.co" TargetMode="External"/><Relationship Id="rId1" Type="http://schemas.openxmlformats.org/officeDocument/2006/relationships/hyperlink" Target="mailto:obosques@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14"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8" t="s">
        <v>0</v>
      </c>
      <c r="D2" s="20" t="s">
        <v>1</v>
      </c>
    </row>
    <row r="3" spans="2:4" x14ac:dyDescent="0.25">
      <c r="B3" s="18" t="s">
        <v>2</v>
      </c>
      <c r="D3" s="20" t="s">
        <v>3</v>
      </c>
    </row>
    <row r="4" spans="2:4" x14ac:dyDescent="0.25">
      <c r="B4" s="18" t="s">
        <v>4</v>
      </c>
      <c r="D4" s="20" t="s">
        <v>5</v>
      </c>
    </row>
    <row r="5" spans="2:4" x14ac:dyDescent="0.25">
      <c r="B5" s="18" t="s">
        <v>6</v>
      </c>
      <c r="D5" s="20" t="s">
        <v>7</v>
      </c>
    </row>
    <row r="6" spans="2:4" x14ac:dyDescent="0.25">
      <c r="B6" s="17" t="s">
        <v>8</v>
      </c>
      <c r="D6" s="20" t="s">
        <v>9</v>
      </c>
    </row>
    <row r="7" spans="2:4" x14ac:dyDescent="0.25">
      <c r="B7" s="17" t="s">
        <v>10</v>
      </c>
      <c r="D7" s="20" t="s">
        <v>11</v>
      </c>
    </row>
    <row r="8" spans="2:4" x14ac:dyDescent="0.25">
      <c r="B8" s="17" t="s">
        <v>12</v>
      </c>
      <c r="D8" s="20" t="s">
        <v>13</v>
      </c>
    </row>
    <row r="9" spans="2:4" x14ac:dyDescent="0.25">
      <c r="B9" s="17" t="s">
        <v>14</v>
      </c>
      <c r="D9" s="20" t="s">
        <v>15</v>
      </c>
    </row>
    <row r="10" spans="2:4" x14ac:dyDescent="0.25">
      <c r="D10" s="20" t="s">
        <v>16</v>
      </c>
    </row>
    <row r="11" spans="2:4" x14ac:dyDescent="0.25">
      <c r="B11" s="16" t="s">
        <v>17</v>
      </c>
      <c r="D11" s="20" t="s">
        <v>18</v>
      </c>
    </row>
    <row r="12" spans="2:4" x14ac:dyDescent="0.25">
      <c r="B12" s="16" t="s">
        <v>19</v>
      </c>
      <c r="D12" s="20" t="s">
        <v>20</v>
      </c>
    </row>
    <row r="13" spans="2:4" x14ac:dyDescent="0.25">
      <c r="B13" s="16" t="s">
        <v>21</v>
      </c>
      <c r="D13" s="20" t="s">
        <v>22</v>
      </c>
    </row>
    <row r="14" spans="2:4" x14ac:dyDescent="0.25">
      <c r="B14" s="16" t="s">
        <v>23</v>
      </c>
      <c r="D14" s="20" t="s">
        <v>24</v>
      </c>
    </row>
    <row r="15" spans="2:4" x14ac:dyDescent="0.25">
      <c r="B15" s="16" t="s">
        <v>25</v>
      </c>
      <c r="D15" s="20" t="s">
        <v>26</v>
      </c>
    </row>
    <row r="16" spans="2:4" x14ac:dyDescent="0.25">
      <c r="B16" s="16" t="s">
        <v>27</v>
      </c>
      <c r="D16" s="20" t="s">
        <v>28</v>
      </c>
    </row>
    <row r="17" spans="2:4" x14ac:dyDescent="0.25">
      <c r="B17" s="16" t="s">
        <v>29</v>
      </c>
      <c r="D17" s="20" t="s">
        <v>30</v>
      </c>
    </row>
    <row r="18" spans="2:4" x14ac:dyDescent="0.25">
      <c r="B18" s="16" t="s">
        <v>31</v>
      </c>
      <c r="D18" s="20" t="s">
        <v>32</v>
      </c>
    </row>
    <row r="19" spans="2:4" x14ac:dyDescent="0.25">
      <c r="B19" s="16" t="s">
        <v>33</v>
      </c>
      <c r="D19" s="20" t="s">
        <v>34</v>
      </c>
    </row>
    <row r="21" spans="2:4" x14ac:dyDescent="0.25">
      <c r="B21" s="19" t="s">
        <v>35</v>
      </c>
      <c r="D21" s="21" t="s">
        <v>36</v>
      </c>
    </row>
    <row r="22" spans="2:4" x14ac:dyDescent="0.25">
      <c r="B22" s="19" t="s">
        <v>37</v>
      </c>
      <c r="D22" s="21" t="s">
        <v>38</v>
      </c>
    </row>
    <row r="23" spans="2:4" x14ac:dyDescent="0.25">
      <c r="B23" s="19" t="s">
        <v>39</v>
      </c>
      <c r="D23" s="21" t="s">
        <v>40</v>
      </c>
    </row>
    <row r="24" spans="2:4" x14ac:dyDescent="0.25">
      <c r="B24" s="19" t="s">
        <v>41</v>
      </c>
      <c r="D24" s="21" t="s">
        <v>42</v>
      </c>
    </row>
    <row r="25" spans="2:4" x14ac:dyDescent="0.25">
      <c r="B25" s="19" t="s">
        <v>43</v>
      </c>
      <c r="D25" s="21" t="s">
        <v>44</v>
      </c>
    </row>
    <row r="26" spans="2:4" x14ac:dyDescent="0.25">
      <c r="B26" s="19" t="s">
        <v>45</v>
      </c>
      <c r="D26" s="21" t="s">
        <v>46</v>
      </c>
    </row>
    <row r="27" spans="2:4" x14ac:dyDescent="0.25">
      <c r="B27" s="19" t="s">
        <v>47</v>
      </c>
      <c r="D27" s="21" t="s">
        <v>48</v>
      </c>
    </row>
    <row r="28" spans="2:4" x14ac:dyDescent="0.25">
      <c r="B28" s="19" t="s">
        <v>49</v>
      </c>
    </row>
    <row r="29" spans="2:4" x14ac:dyDescent="0.25">
      <c r="B29" s="19" t="s">
        <v>50</v>
      </c>
      <c r="D29" s="18" t="s">
        <v>51</v>
      </c>
    </row>
    <row r="30" spans="2:4" x14ac:dyDescent="0.25">
      <c r="B30" s="19" t="s">
        <v>52</v>
      </c>
      <c r="D30" s="18" t="s">
        <v>53</v>
      </c>
    </row>
    <row r="31" spans="2:4" x14ac:dyDescent="0.25">
      <c r="B31" s="19" t="s">
        <v>54</v>
      </c>
      <c r="D31" s="18" t="s">
        <v>55</v>
      </c>
    </row>
    <row r="32" spans="2:4" x14ac:dyDescent="0.25">
      <c r="B32" s="19" t="s">
        <v>56</v>
      </c>
      <c r="D32" s="18" t="s">
        <v>57</v>
      </c>
    </row>
    <row r="33" spans="2:4" x14ac:dyDescent="0.25">
      <c r="B33" s="19" t="s">
        <v>58</v>
      </c>
      <c r="D33" s="18" t="s">
        <v>59</v>
      </c>
    </row>
    <row r="34" spans="2:4" x14ac:dyDescent="0.25">
      <c r="D34" s="18" t="s">
        <v>60</v>
      </c>
    </row>
    <row r="35" spans="2:4" x14ac:dyDescent="0.25">
      <c r="B35" s="19" t="s">
        <v>61</v>
      </c>
      <c r="D35" s="18" t="s">
        <v>58</v>
      </c>
    </row>
    <row r="36" spans="2:4" x14ac:dyDescent="0.25">
      <c r="B36" s="40" t="s">
        <v>62</v>
      </c>
    </row>
    <row r="37" spans="2:4" x14ac:dyDescent="0.25">
      <c r="B37" s="40" t="s">
        <v>63</v>
      </c>
      <c r="D37" s="41" t="s">
        <v>64</v>
      </c>
    </row>
    <row r="38" spans="2:4" x14ac:dyDescent="0.25">
      <c r="B38" s="40" t="s">
        <v>65</v>
      </c>
      <c r="D38" s="41" t="s">
        <v>66</v>
      </c>
    </row>
    <row r="39" spans="2:4" x14ac:dyDescent="0.25">
      <c r="B39" s="40" t="s">
        <v>67</v>
      </c>
      <c r="D39" s="41" t="s">
        <v>68</v>
      </c>
    </row>
    <row r="40" spans="2:4" x14ac:dyDescent="0.25">
      <c r="B40" s="40" t="s">
        <v>69</v>
      </c>
      <c r="D40" s="41"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zoomScale="115" zoomScaleNormal="115" workbookViewId="0">
      <selection activeCell="D9" sqref="D9:Q9"/>
    </sheetView>
  </sheetViews>
  <sheetFormatPr baseColWidth="10" defaultColWidth="11.453125" defaultRowHeight="12.5" x14ac:dyDescent="0.25"/>
  <cols>
    <col min="1" max="1" width="1.54296875" customWidth="1"/>
    <col min="2"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18" width="1.7265625" style="24" customWidth="1"/>
    <col min="19" max="29" width="4.453125" style="24" customWidth="1"/>
    <col min="30" max="48" width="11.54296875" style="24"/>
  </cols>
  <sheetData>
    <row r="1" spans="2:48" s="1" customFormat="1" ht="27.75" customHeight="1" x14ac:dyDescent="0.25">
      <c r="B1" s="289" t="s">
        <v>70</v>
      </c>
      <c r="C1" s="290"/>
      <c r="D1" s="278" t="s">
        <v>71</v>
      </c>
      <c r="E1" s="279"/>
      <c r="F1" s="279"/>
      <c r="G1" s="279"/>
      <c r="H1" s="279"/>
      <c r="I1" s="279"/>
      <c r="J1" s="279"/>
      <c r="K1" s="279"/>
      <c r="L1" s="279"/>
      <c r="M1" s="279"/>
      <c r="N1" s="280"/>
      <c r="O1" s="272"/>
      <c r="P1" s="273"/>
      <c r="Q1" s="274"/>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25">
      <c r="B2" s="291"/>
      <c r="C2" s="292"/>
      <c r="D2" s="281" t="s">
        <v>72</v>
      </c>
      <c r="E2" s="282"/>
      <c r="F2" s="282"/>
      <c r="G2" s="282"/>
      <c r="H2" s="282"/>
      <c r="I2" s="282"/>
      <c r="J2" s="282"/>
      <c r="K2" s="282"/>
      <c r="L2" s="282"/>
      <c r="M2" s="282"/>
      <c r="N2" s="283"/>
      <c r="O2" s="275"/>
      <c r="P2" s="276"/>
      <c r="Q2" s="277"/>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25">
      <c r="B3" s="284" t="s">
        <v>73</v>
      </c>
      <c r="C3" s="286"/>
      <c r="D3" s="284" t="s">
        <v>74</v>
      </c>
      <c r="E3" s="285"/>
      <c r="F3" s="285"/>
      <c r="G3" s="285"/>
      <c r="H3" s="285"/>
      <c r="I3" s="285"/>
      <c r="J3" s="285"/>
      <c r="K3" s="285"/>
      <c r="L3" s="285"/>
      <c r="M3" s="285"/>
      <c r="N3" s="286"/>
      <c r="O3" s="284" t="s">
        <v>75</v>
      </c>
      <c r="P3" s="285"/>
      <c r="Q3" s="286"/>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3">
      <c r="B4" s="50"/>
      <c r="C4" s="51"/>
      <c r="D4" s="51"/>
      <c r="E4" s="51"/>
      <c r="F4" s="51"/>
      <c r="G4" s="51"/>
      <c r="H4" s="51"/>
      <c r="I4" s="51"/>
      <c r="J4" s="51"/>
      <c r="K4" s="51"/>
      <c r="L4" s="51"/>
      <c r="M4" s="51"/>
      <c r="N4" s="51"/>
      <c r="O4" s="51"/>
      <c r="P4" s="51"/>
      <c r="Q4" s="52"/>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25">
      <c r="B5" s="192" t="s">
        <v>76</v>
      </c>
      <c r="C5" s="193"/>
      <c r="D5" s="193"/>
      <c r="E5" s="193"/>
      <c r="F5" s="193"/>
      <c r="G5" s="193"/>
      <c r="H5" s="193"/>
      <c r="I5" s="193"/>
      <c r="J5" s="193"/>
      <c r="K5" s="193"/>
      <c r="L5" s="193"/>
      <c r="M5" s="193"/>
      <c r="N5" s="193"/>
      <c r="O5" s="193"/>
      <c r="P5" s="193"/>
      <c r="Q5" s="194"/>
    </row>
    <row r="6" spans="2:48" s="2" customFormat="1" ht="4.5" customHeight="1" x14ac:dyDescent="0.3">
      <c r="B6" s="47"/>
      <c r="C6" s="48"/>
      <c r="D6" s="48"/>
      <c r="E6" s="48"/>
      <c r="F6" s="48"/>
      <c r="G6" s="48"/>
      <c r="H6" s="48"/>
      <c r="I6" s="48"/>
      <c r="J6" s="48"/>
      <c r="K6" s="48"/>
      <c r="L6" s="48"/>
      <c r="M6" s="48"/>
      <c r="N6" s="48"/>
      <c r="O6" s="48"/>
      <c r="P6" s="48"/>
      <c r="Q6" s="49"/>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15" customHeight="1" x14ac:dyDescent="0.3">
      <c r="B7" s="374"/>
      <c r="C7" s="375"/>
      <c r="D7" s="375"/>
      <c r="E7" s="375"/>
      <c r="F7" s="375"/>
      <c r="G7" s="375"/>
      <c r="H7" s="375"/>
      <c r="I7" s="375"/>
      <c r="J7" s="375"/>
      <c r="K7" s="375"/>
      <c r="L7" s="375"/>
      <c r="M7" s="375"/>
      <c r="N7" s="375"/>
      <c r="O7" s="375"/>
      <c r="P7" s="375"/>
      <c r="Q7" s="376"/>
    </row>
    <row r="8" spans="2:48" ht="40.5" customHeight="1" x14ac:dyDescent="0.25">
      <c r="B8" s="228" t="s">
        <v>77</v>
      </c>
      <c r="C8" s="229"/>
      <c r="D8" s="338" t="s">
        <v>78</v>
      </c>
      <c r="E8" s="339"/>
      <c r="F8" s="339"/>
      <c r="G8" s="339"/>
      <c r="H8" s="339"/>
      <c r="I8" s="339"/>
      <c r="J8" s="339"/>
      <c r="K8" s="339"/>
      <c r="L8" s="339"/>
      <c r="M8" s="339"/>
      <c r="N8" s="339"/>
      <c r="O8" s="339"/>
      <c r="P8" s="339"/>
      <c r="Q8" s="340"/>
    </row>
    <row r="9" spans="2:48" ht="40.5" customHeight="1" x14ac:dyDescent="0.25">
      <c r="B9" s="228" t="s">
        <v>79</v>
      </c>
      <c r="C9" s="229"/>
      <c r="D9" s="338" t="s">
        <v>80</v>
      </c>
      <c r="E9" s="339"/>
      <c r="F9" s="339"/>
      <c r="G9" s="339"/>
      <c r="H9" s="339"/>
      <c r="I9" s="339"/>
      <c r="J9" s="339"/>
      <c r="K9" s="339"/>
      <c r="L9" s="339"/>
      <c r="M9" s="339"/>
      <c r="N9" s="339"/>
      <c r="O9" s="339"/>
      <c r="P9" s="339"/>
      <c r="Q9" s="340"/>
    </row>
    <row r="10" spans="2:48" ht="40.5" customHeight="1" x14ac:dyDescent="0.25">
      <c r="B10" s="228" t="s">
        <v>81</v>
      </c>
      <c r="C10" s="229"/>
      <c r="D10" s="338" t="s">
        <v>82</v>
      </c>
      <c r="E10" s="339"/>
      <c r="F10" s="339"/>
      <c r="G10" s="339"/>
      <c r="H10" s="339"/>
      <c r="I10" s="339"/>
      <c r="J10" s="339"/>
      <c r="K10" s="339"/>
      <c r="L10" s="339"/>
      <c r="M10" s="339"/>
      <c r="N10" s="339"/>
      <c r="O10" s="339"/>
      <c r="P10" s="339"/>
      <c r="Q10" s="340"/>
    </row>
    <row r="11" spans="2:48" ht="40.5" customHeight="1" x14ac:dyDescent="0.25">
      <c r="B11" s="228" t="s">
        <v>83</v>
      </c>
      <c r="C11" s="229"/>
      <c r="D11" s="338" t="s">
        <v>84</v>
      </c>
      <c r="E11" s="339"/>
      <c r="F11" s="339"/>
      <c r="G11" s="339"/>
      <c r="H11" s="339"/>
      <c r="I11" s="339"/>
      <c r="J11" s="339"/>
      <c r="K11" s="339"/>
      <c r="L11" s="339"/>
      <c r="M11" s="339"/>
      <c r="N11" s="339"/>
      <c r="O11" s="339"/>
      <c r="P11" s="339"/>
      <c r="Q11" s="340"/>
    </row>
    <row r="12" spans="2:48" ht="40.5" customHeight="1" x14ac:dyDescent="0.25">
      <c r="B12" s="228" t="s">
        <v>85</v>
      </c>
      <c r="C12" s="229"/>
      <c r="D12" s="338" t="s">
        <v>86</v>
      </c>
      <c r="E12" s="339"/>
      <c r="F12" s="339"/>
      <c r="G12" s="339"/>
      <c r="H12" s="339"/>
      <c r="I12" s="339"/>
      <c r="J12" s="339"/>
      <c r="K12" s="339"/>
      <c r="L12" s="339"/>
      <c r="M12" s="339"/>
      <c r="N12" s="339"/>
      <c r="O12" s="339"/>
      <c r="P12" s="339"/>
      <c r="Q12" s="340"/>
    </row>
    <row r="13" spans="2:48" s="2" customFormat="1" ht="4.5" customHeight="1" x14ac:dyDescent="0.3">
      <c r="B13" s="50"/>
      <c r="C13" s="51"/>
      <c r="D13" s="51"/>
      <c r="E13" s="51"/>
      <c r="F13" s="51"/>
      <c r="G13" s="51"/>
      <c r="H13" s="51"/>
      <c r="I13" s="51"/>
      <c r="J13" s="51"/>
      <c r="K13" s="51"/>
      <c r="L13" s="51"/>
      <c r="M13" s="51"/>
      <c r="N13" s="51"/>
      <c r="O13" s="51"/>
      <c r="P13" s="51"/>
      <c r="Q13" s="52"/>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25">
      <c r="B14" s="192" t="s">
        <v>87</v>
      </c>
      <c r="C14" s="193"/>
      <c r="D14" s="193"/>
      <c r="E14" s="193"/>
      <c r="F14" s="193"/>
      <c r="G14" s="193"/>
      <c r="H14" s="193"/>
      <c r="I14" s="193"/>
      <c r="J14" s="193"/>
      <c r="K14" s="193"/>
      <c r="L14" s="193"/>
      <c r="M14" s="193"/>
      <c r="N14" s="193"/>
      <c r="O14" s="193"/>
      <c r="P14" s="193"/>
      <c r="Q14" s="194"/>
    </row>
    <row r="15" spans="2:48" s="2" customFormat="1" ht="4.5" customHeight="1" x14ac:dyDescent="0.3">
      <c r="B15" s="47"/>
      <c r="C15" s="48"/>
      <c r="D15" s="48"/>
      <c r="E15" s="48"/>
      <c r="F15" s="48"/>
      <c r="G15" s="48"/>
      <c r="H15" s="48"/>
      <c r="I15" s="48"/>
      <c r="J15" s="48"/>
      <c r="K15" s="48"/>
      <c r="L15" s="48"/>
      <c r="M15" s="48"/>
      <c r="N15" s="48"/>
      <c r="O15" s="48"/>
      <c r="P15" s="48"/>
      <c r="Q15" s="49"/>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25">
      <c r="B16" s="228" t="s">
        <v>88</v>
      </c>
      <c r="C16" s="229"/>
      <c r="D16" s="403" t="s">
        <v>89</v>
      </c>
      <c r="E16" s="404"/>
      <c r="F16" s="404"/>
      <c r="G16" s="404"/>
      <c r="H16" s="404"/>
      <c r="I16" s="404"/>
      <c r="J16" s="404"/>
      <c r="K16" s="405"/>
      <c r="L16" s="397" t="s">
        <v>90</v>
      </c>
      <c r="M16" s="398"/>
      <c r="N16" s="400" t="s">
        <v>91</v>
      </c>
      <c r="O16" s="400"/>
      <c r="P16" s="400"/>
      <c r="Q16" s="401"/>
    </row>
    <row r="17" spans="2:48" ht="40.5" customHeight="1" x14ac:dyDescent="0.25">
      <c r="B17" s="228" t="s">
        <v>92</v>
      </c>
      <c r="C17" s="229"/>
      <c r="D17" s="335" t="s">
        <v>93</v>
      </c>
      <c r="E17" s="336"/>
      <c r="F17" s="336"/>
      <c r="G17" s="336"/>
      <c r="H17" s="336"/>
      <c r="I17" s="336"/>
      <c r="J17" s="336"/>
      <c r="K17" s="336"/>
      <c r="L17" s="336"/>
      <c r="M17" s="336"/>
      <c r="N17" s="336"/>
      <c r="O17" s="336"/>
      <c r="P17" s="336"/>
      <c r="Q17" s="337"/>
    </row>
    <row r="18" spans="2:48" ht="40.5" customHeight="1" x14ac:dyDescent="0.25">
      <c r="B18" s="228" t="s">
        <v>94</v>
      </c>
      <c r="C18" s="229"/>
      <c r="D18" s="335" t="s">
        <v>95</v>
      </c>
      <c r="E18" s="336"/>
      <c r="F18" s="336"/>
      <c r="G18" s="336"/>
      <c r="H18" s="336"/>
      <c r="I18" s="336"/>
      <c r="J18" s="336"/>
      <c r="K18" s="336"/>
      <c r="L18" s="336"/>
      <c r="M18" s="336"/>
      <c r="N18" s="336"/>
      <c r="O18" s="336"/>
      <c r="P18" s="336"/>
      <c r="Q18" s="337"/>
    </row>
    <row r="19" spans="2:48" ht="182.25" customHeight="1" x14ac:dyDescent="0.25">
      <c r="B19" s="228" t="s">
        <v>96</v>
      </c>
      <c r="C19" s="229"/>
      <c r="D19" s="411" t="s">
        <v>97</v>
      </c>
      <c r="E19" s="412"/>
      <c r="F19" s="412"/>
      <c r="G19" s="385" t="s">
        <v>98</v>
      </c>
      <c r="H19" s="386"/>
      <c r="I19" s="409" t="s">
        <v>99</v>
      </c>
      <c r="J19" s="409"/>
      <c r="K19" s="409"/>
      <c r="L19" s="385" t="s">
        <v>100</v>
      </c>
      <c r="M19" s="402"/>
      <c r="N19" s="386"/>
      <c r="O19" s="409" t="s">
        <v>101</v>
      </c>
      <c r="P19" s="409"/>
      <c r="Q19" s="410"/>
      <c r="AT19"/>
      <c r="AU19"/>
      <c r="AV19"/>
    </row>
    <row r="20" spans="2:48" ht="40.5" customHeight="1" x14ac:dyDescent="0.25">
      <c r="B20" s="228" t="s">
        <v>102</v>
      </c>
      <c r="C20" s="229"/>
      <c r="D20" s="394" t="s">
        <v>103</v>
      </c>
      <c r="E20" s="395"/>
      <c r="F20" s="395"/>
      <c r="G20" s="395"/>
      <c r="H20" s="395"/>
      <c r="I20" s="396"/>
      <c r="J20" s="406" t="s">
        <v>104</v>
      </c>
      <c r="K20" s="407"/>
      <c r="L20" s="408"/>
      <c r="M20" s="395" t="s">
        <v>105</v>
      </c>
      <c r="N20" s="395"/>
      <c r="O20" s="395"/>
      <c r="P20" s="395"/>
      <c r="Q20" s="396"/>
    </row>
    <row r="21" spans="2:48" ht="40.5" customHeight="1" x14ac:dyDescent="0.25">
      <c r="B21" s="228" t="s">
        <v>106</v>
      </c>
      <c r="C21" s="229"/>
      <c r="D21" s="335" t="s">
        <v>107</v>
      </c>
      <c r="E21" s="336"/>
      <c r="F21" s="336"/>
      <c r="G21" s="336"/>
      <c r="H21" s="336"/>
      <c r="I21" s="336"/>
      <c r="J21" s="336"/>
      <c r="K21" s="337"/>
      <c r="L21" s="385" t="s">
        <v>108</v>
      </c>
      <c r="M21" s="402"/>
      <c r="N21" s="386"/>
      <c r="O21" s="380" t="s">
        <v>109</v>
      </c>
      <c r="P21" s="380"/>
      <c r="Q21" s="381"/>
    </row>
    <row r="22" spans="2:48" ht="44.25" customHeight="1" x14ac:dyDescent="0.25">
      <c r="B22" s="228" t="s">
        <v>110</v>
      </c>
      <c r="C22" s="229"/>
      <c r="D22" s="335" t="s">
        <v>111</v>
      </c>
      <c r="E22" s="336"/>
      <c r="F22" s="336"/>
      <c r="G22" s="336"/>
      <c r="H22" s="336"/>
      <c r="I22" s="336"/>
      <c r="J22" s="336"/>
      <c r="K22" s="336"/>
      <c r="L22" s="336"/>
      <c r="M22" s="336"/>
      <c r="N22" s="336"/>
      <c r="O22" s="336"/>
      <c r="P22" s="336"/>
      <c r="Q22" s="337"/>
    </row>
    <row r="23" spans="2:48" ht="40.5" customHeight="1" x14ac:dyDescent="0.25">
      <c r="B23" s="228" t="s">
        <v>112</v>
      </c>
      <c r="C23" s="229"/>
      <c r="D23" s="338" t="s">
        <v>113</v>
      </c>
      <c r="E23" s="339"/>
      <c r="F23" s="339"/>
      <c r="G23" s="340"/>
      <c r="H23" s="397" t="s">
        <v>114</v>
      </c>
      <c r="I23" s="398"/>
      <c r="J23" s="339" t="s">
        <v>115</v>
      </c>
      <c r="K23" s="339"/>
      <c r="L23" s="340"/>
      <c r="M23" s="385" t="s">
        <v>116</v>
      </c>
      <c r="N23" s="386"/>
      <c r="O23" s="380" t="s">
        <v>117</v>
      </c>
      <c r="P23" s="380"/>
      <c r="Q23" s="381"/>
    </row>
    <row r="24" spans="2:48" ht="75.75" customHeight="1" x14ac:dyDescent="0.25">
      <c r="B24" s="228" t="s">
        <v>118</v>
      </c>
      <c r="C24" s="229"/>
      <c r="D24" s="338" t="s">
        <v>119</v>
      </c>
      <c r="E24" s="339"/>
      <c r="F24" s="339"/>
      <c r="G24" s="339"/>
      <c r="H24" s="339"/>
      <c r="I24" s="339"/>
      <c r="J24" s="339"/>
      <c r="K24" s="339"/>
      <c r="L24" s="339"/>
      <c r="M24" s="339"/>
      <c r="N24" s="339"/>
      <c r="O24" s="339"/>
      <c r="P24" s="339"/>
      <c r="Q24" s="340"/>
    </row>
    <row r="25" spans="2:48" ht="40.5" customHeight="1" x14ac:dyDescent="0.25">
      <c r="B25" s="228" t="s">
        <v>120</v>
      </c>
      <c r="C25" s="229"/>
      <c r="D25" s="338" t="s">
        <v>121</v>
      </c>
      <c r="E25" s="339"/>
      <c r="F25" s="339"/>
      <c r="G25" s="339"/>
      <c r="H25" s="339"/>
      <c r="I25" s="339"/>
      <c r="J25" s="339"/>
      <c r="K25" s="339"/>
      <c r="L25" s="339"/>
      <c r="M25" s="339"/>
      <c r="N25" s="339"/>
      <c r="O25" s="339"/>
      <c r="P25" s="339"/>
      <c r="Q25" s="340"/>
    </row>
    <row r="26" spans="2:48" ht="20.25" customHeight="1" x14ac:dyDescent="0.25">
      <c r="B26" s="212" t="s">
        <v>122</v>
      </c>
      <c r="C26" s="213"/>
      <c r="D26" s="364" t="s">
        <v>123</v>
      </c>
      <c r="E26" s="365"/>
      <c r="F26" s="365"/>
      <c r="G26" s="368" t="s">
        <v>124</v>
      </c>
      <c r="H26" s="369"/>
      <c r="I26" s="46" t="s">
        <v>125</v>
      </c>
      <c r="J26" s="385" t="s">
        <v>126</v>
      </c>
      <c r="K26" s="386"/>
      <c r="L26" s="368" t="s">
        <v>127</v>
      </c>
      <c r="M26" s="369"/>
      <c r="N26" s="387" t="s">
        <v>128</v>
      </c>
      <c r="O26" s="388"/>
      <c r="P26" s="388"/>
      <c r="Q26" s="389"/>
    </row>
    <row r="27" spans="2:48" ht="21.75" customHeight="1" x14ac:dyDescent="0.25">
      <c r="B27" s="327"/>
      <c r="C27" s="328"/>
      <c r="D27" s="366"/>
      <c r="E27" s="367"/>
      <c r="F27" s="367"/>
      <c r="G27" s="370"/>
      <c r="H27" s="371"/>
      <c r="I27" s="7"/>
      <c r="J27" s="393"/>
      <c r="K27" s="238"/>
      <c r="L27" s="370"/>
      <c r="M27" s="371"/>
      <c r="N27" s="390"/>
      <c r="O27" s="391"/>
      <c r="P27" s="391"/>
      <c r="Q27" s="392"/>
    </row>
    <row r="28" spans="2:48" ht="33.75" customHeight="1" x14ac:dyDescent="0.25">
      <c r="B28" s="228" t="s">
        <v>129</v>
      </c>
      <c r="C28" s="229"/>
      <c r="D28" s="338" t="s">
        <v>130</v>
      </c>
      <c r="E28" s="339"/>
      <c r="F28" s="339"/>
      <c r="G28" s="339"/>
      <c r="H28" s="339"/>
      <c r="I28" s="339"/>
      <c r="J28" s="339"/>
      <c r="K28" s="339"/>
      <c r="L28" s="339"/>
      <c r="M28" s="339"/>
      <c r="N28" s="339"/>
      <c r="O28" s="339"/>
      <c r="P28" s="339"/>
      <c r="Q28" s="340"/>
    </row>
    <row r="29" spans="2:48" ht="40.5" customHeight="1" x14ac:dyDescent="0.25">
      <c r="B29" s="228" t="s">
        <v>131</v>
      </c>
      <c r="C29" s="229"/>
      <c r="D29" s="394" t="s">
        <v>132</v>
      </c>
      <c r="E29" s="395"/>
      <c r="F29" s="395"/>
      <c r="G29" s="395"/>
      <c r="H29" s="395"/>
      <c r="I29" s="395"/>
      <c r="J29" s="395"/>
      <c r="K29" s="395"/>
      <c r="L29" s="395"/>
      <c r="M29" s="395"/>
      <c r="N29" s="395"/>
      <c r="O29" s="395"/>
      <c r="P29" s="395"/>
      <c r="Q29" s="396"/>
    </row>
    <row r="30" spans="2:48" ht="40.5" customHeight="1" x14ac:dyDescent="0.25">
      <c r="B30" s="228" t="s">
        <v>133</v>
      </c>
      <c r="C30" s="229"/>
      <c r="D30" s="394" t="s">
        <v>134</v>
      </c>
      <c r="E30" s="395"/>
      <c r="F30" s="395"/>
      <c r="G30" s="395"/>
      <c r="H30" s="395"/>
      <c r="I30" s="395"/>
      <c r="J30" s="395"/>
      <c r="K30" s="396"/>
      <c r="L30" s="397" t="s">
        <v>135</v>
      </c>
      <c r="M30" s="398"/>
      <c r="N30" s="399" t="s">
        <v>136</v>
      </c>
      <c r="O30" s="380"/>
      <c r="P30" s="380"/>
      <c r="Q30" s="381"/>
    </row>
    <row r="31" spans="2:48" ht="71.650000000000006" customHeight="1" x14ac:dyDescent="0.25">
      <c r="B31" s="228" t="s">
        <v>137</v>
      </c>
      <c r="C31" s="229"/>
      <c r="D31" s="338" t="s">
        <v>138</v>
      </c>
      <c r="E31" s="339"/>
      <c r="F31" s="339"/>
      <c r="G31" s="339"/>
      <c r="H31" s="339"/>
      <c r="I31" s="339"/>
      <c r="J31" s="339"/>
      <c r="K31" s="339"/>
      <c r="L31" s="339"/>
      <c r="M31" s="339"/>
      <c r="N31" s="339"/>
      <c r="O31" s="339"/>
      <c r="P31" s="339"/>
      <c r="Q31" s="340"/>
    </row>
    <row r="32" spans="2:48" ht="40.5" customHeight="1" x14ac:dyDescent="0.25">
      <c r="B32" s="228" t="s">
        <v>139</v>
      </c>
      <c r="C32" s="229"/>
      <c r="D32" s="338" t="s">
        <v>140</v>
      </c>
      <c r="E32" s="339"/>
      <c r="F32" s="339"/>
      <c r="G32" s="339"/>
      <c r="H32" s="339"/>
      <c r="I32" s="339"/>
      <c r="J32" s="339"/>
      <c r="K32" s="339"/>
      <c r="L32" s="339"/>
      <c r="M32" s="339"/>
      <c r="N32" s="339"/>
      <c r="O32" s="339"/>
      <c r="P32" s="339"/>
      <c r="Q32" s="340"/>
    </row>
    <row r="33" spans="2:48" ht="40.5" customHeight="1" x14ac:dyDescent="0.25">
      <c r="B33" s="228" t="s">
        <v>141</v>
      </c>
      <c r="C33" s="229"/>
      <c r="D33" s="338" t="s">
        <v>142</v>
      </c>
      <c r="E33" s="339"/>
      <c r="F33" s="339"/>
      <c r="G33" s="339"/>
      <c r="H33" s="339"/>
      <c r="I33" s="339"/>
      <c r="J33" s="339"/>
      <c r="K33" s="339"/>
      <c r="L33" s="339"/>
      <c r="M33" s="339"/>
      <c r="N33" s="339"/>
      <c r="O33" s="339"/>
      <c r="P33" s="339"/>
      <c r="Q33" s="340"/>
    </row>
    <row r="34" spans="2:48" ht="40.5" customHeight="1" x14ac:dyDescent="0.25">
      <c r="B34" s="228" t="s">
        <v>143</v>
      </c>
      <c r="C34" s="229"/>
      <c r="D34" s="338" t="s">
        <v>144</v>
      </c>
      <c r="E34" s="339"/>
      <c r="F34" s="339"/>
      <c r="G34" s="339"/>
      <c r="H34" s="339"/>
      <c r="I34" s="339"/>
      <c r="J34" s="339"/>
      <c r="K34" s="339"/>
      <c r="L34" s="339"/>
      <c r="M34" s="339"/>
      <c r="N34" s="339"/>
      <c r="O34" s="339"/>
      <c r="P34" s="339"/>
      <c r="Q34" s="340"/>
    </row>
    <row r="35" spans="2:48" s="2" customFormat="1" ht="4.5" customHeight="1" x14ac:dyDescent="0.3">
      <c r="B35" s="53"/>
      <c r="C35" s="54"/>
      <c r="D35" s="54"/>
      <c r="E35" s="54"/>
      <c r="F35" s="54"/>
      <c r="G35" s="54"/>
      <c r="H35" s="54"/>
      <c r="I35" s="54"/>
      <c r="J35" s="54"/>
      <c r="K35" s="54"/>
      <c r="L35" s="54"/>
      <c r="M35" s="54"/>
      <c r="N35" s="54"/>
      <c r="O35" s="54"/>
      <c r="P35" s="54"/>
      <c r="Q35" s="55"/>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25">
      <c r="B36" s="192" t="s">
        <v>145</v>
      </c>
      <c r="C36" s="193"/>
      <c r="D36" s="193"/>
      <c r="E36" s="193"/>
      <c r="F36" s="193"/>
      <c r="G36" s="193"/>
      <c r="H36" s="193"/>
      <c r="I36" s="193"/>
      <c r="J36" s="193"/>
      <c r="K36" s="193"/>
      <c r="L36" s="193"/>
      <c r="M36" s="193"/>
      <c r="N36" s="193"/>
      <c r="O36" s="193"/>
      <c r="P36" s="193"/>
      <c r="Q36" s="194"/>
    </row>
    <row r="37" spans="2:48" s="2" customFormat="1" ht="4.5" customHeight="1" x14ac:dyDescent="0.3">
      <c r="B37" s="47"/>
      <c r="C37" s="48"/>
      <c r="D37" s="48"/>
      <c r="E37" s="48"/>
      <c r="F37" s="48"/>
      <c r="G37" s="48"/>
      <c r="H37" s="48"/>
      <c r="I37" s="48"/>
      <c r="J37" s="48"/>
      <c r="K37" s="48"/>
      <c r="L37" s="48"/>
      <c r="M37" s="48"/>
      <c r="N37" s="48"/>
      <c r="O37" s="48"/>
      <c r="P37" s="48"/>
      <c r="Q37" s="49"/>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25">
      <c r="B38" s="228" t="s">
        <v>146</v>
      </c>
      <c r="C38" s="229"/>
      <c r="D38" s="361" t="s">
        <v>147</v>
      </c>
      <c r="E38" s="362"/>
      <c r="F38" s="362"/>
      <c r="G38" s="362"/>
      <c r="H38" s="362"/>
      <c r="I38" s="362"/>
      <c r="J38" s="362"/>
      <c r="K38" s="362"/>
      <c r="L38" s="362"/>
      <c r="M38" s="362"/>
      <c r="N38" s="362"/>
      <c r="O38" s="362"/>
      <c r="P38" s="362"/>
      <c r="Q38" s="363"/>
    </row>
    <row r="39" spans="2:48" ht="6.75" customHeight="1" x14ac:dyDescent="0.25">
      <c r="B39" s="212" t="s">
        <v>148</v>
      </c>
      <c r="C39" s="213"/>
      <c r="D39" s="8"/>
      <c r="E39" s="9"/>
      <c r="F39" s="9"/>
      <c r="G39" s="9"/>
      <c r="H39" s="9"/>
      <c r="I39" s="9"/>
      <c r="J39" s="9"/>
      <c r="K39" s="9"/>
      <c r="L39" s="9"/>
      <c r="M39" s="9"/>
      <c r="N39" s="9"/>
      <c r="O39" s="9"/>
      <c r="P39" s="25"/>
      <c r="Q39" s="26"/>
    </row>
    <row r="40" spans="2:48" ht="17.25" customHeight="1" x14ac:dyDescent="0.25">
      <c r="B40" s="214"/>
      <c r="C40" s="215"/>
      <c r="D40" s="11"/>
      <c r="E40" s="15" t="s">
        <v>149</v>
      </c>
      <c r="F40" s="15" t="s">
        <v>150</v>
      </c>
      <c r="G40" s="61"/>
      <c r="H40" s="15" t="s">
        <v>126</v>
      </c>
      <c r="I40" s="15" t="s">
        <v>150</v>
      </c>
      <c r="J40" s="61"/>
      <c r="K40" s="15" t="s">
        <v>126</v>
      </c>
      <c r="L40" s="15" t="s">
        <v>150</v>
      </c>
      <c r="M40" s="61"/>
      <c r="N40" s="15" t="s">
        <v>126</v>
      </c>
      <c r="O40" s="15" t="s">
        <v>150</v>
      </c>
      <c r="P40" s="63"/>
      <c r="Q40" s="27"/>
    </row>
    <row r="41" spans="2:48" ht="17.25" customHeight="1" x14ac:dyDescent="0.25">
      <c r="B41" s="214"/>
      <c r="C41" s="215"/>
      <c r="D41" s="11"/>
      <c r="E41" s="15">
        <v>2000</v>
      </c>
      <c r="F41" s="15"/>
      <c r="G41" s="61"/>
      <c r="H41" s="15">
        <v>2008</v>
      </c>
      <c r="I41" s="15"/>
      <c r="J41" s="61"/>
      <c r="K41" s="15">
        <v>2016</v>
      </c>
      <c r="L41" s="15"/>
      <c r="M41" s="61"/>
      <c r="N41" s="15">
        <v>2024</v>
      </c>
      <c r="O41" s="15"/>
      <c r="P41" s="63"/>
      <c r="Q41" s="27"/>
    </row>
    <row r="42" spans="2:48" ht="17.25" customHeight="1" x14ac:dyDescent="0.25">
      <c r="B42" s="214"/>
      <c r="C42" s="215"/>
      <c r="D42" s="11"/>
      <c r="E42" s="15">
        <v>2001</v>
      </c>
      <c r="F42" s="15"/>
      <c r="G42" s="61"/>
      <c r="H42" s="15">
        <v>2009</v>
      </c>
      <c r="I42" s="15"/>
      <c r="J42" s="61"/>
      <c r="K42" s="15">
        <v>2017</v>
      </c>
      <c r="L42" s="15"/>
      <c r="M42" s="61"/>
      <c r="N42" s="15">
        <v>2025</v>
      </c>
      <c r="O42" s="15"/>
      <c r="P42" s="63"/>
      <c r="Q42" s="27"/>
    </row>
    <row r="43" spans="2:48" ht="17.25" customHeight="1" x14ac:dyDescent="0.25">
      <c r="B43" s="214"/>
      <c r="C43" s="215"/>
      <c r="D43" s="11"/>
      <c r="E43" s="15">
        <v>2002</v>
      </c>
      <c r="F43" s="15"/>
      <c r="G43" s="61"/>
      <c r="H43" s="15">
        <v>2010</v>
      </c>
      <c r="I43" s="15"/>
      <c r="J43" s="61"/>
      <c r="K43" s="15">
        <v>2018</v>
      </c>
      <c r="L43" s="15"/>
      <c r="M43" s="61"/>
      <c r="N43" s="15">
        <v>2026</v>
      </c>
      <c r="O43" s="15"/>
      <c r="P43" s="63"/>
      <c r="Q43" s="27"/>
    </row>
    <row r="44" spans="2:48" ht="17.25" customHeight="1" x14ac:dyDescent="0.25">
      <c r="B44" s="214"/>
      <c r="C44" s="215"/>
      <c r="D44" s="11"/>
      <c r="E44" s="15">
        <v>2003</v>
      </c>
      <c r="F44" s="15"/>
      <c r="G44" s="61"/>
      <c r="H44" s="15">
        <v>2011</v>
      </c>
      <c r="I44" s="15"/>
      <c r="J44" s="61"/>
      <c r="K44" s="15">
        <v>2019</v>
      </c>
      <c r="L44" s="15"/>
      <c r="M44" s="61"/>
      <c r="N44" s="15">
        <v>2027</v>
      </c>
      <c r="O44" s="15"/>
      <c r="P44" s="63"/>
      <c r="Q44" s="27"/>
    </row>
    <row r="45" spans="2:48" ht="17.25" customHeight="1" x14ac:dyDescent="0.25">
      <c r="B45" s="214"/>
      <c r="C45" s="215"/>
      <c r="D45" s="11"/>
      <c r="E45" s="15">
        <v>2004</v>
      </c>
      <c r="F45" s="15"/>
      <c r="G45" s="61"/>
      <c r="H45" s="15">
        <v>2012</v>
      </c>
      <c r="I45" s="15"/>
      <c r="J45" s="61"/>
      <c r="K45" s="15">
        <v>2020</v>
      </c>
      <c r="L45" s="15"/>
      <c r="M45" s="61"/>
      <c r="N45" s="15">
        <v>2028</v>
      </c>
      <c r="O45" s="15"/>
      <c r="P45" s="63"/>
      <c r="Q45" s="27"/>
    </row>
    <row r="46" spans="2:48" ht="17.25" customHeight="1" x14ac:dyDescent="0.25">
      <c r="B46" s="214"/>
      <c r="C46" s="215"/>
      <c r="D46" s="11"/>
      <c r="E46" s="15">
        <v>2005</v>
      </c>
      <c r="F46" s="15"/>
      <c r="G46" s="61"/>
      <c r="H46" s="15">
        <v>2013</v>
      </c>
      <c r="I46" s="15"/>
      <c r="J46" s="61"/>
      <c r="K46" s="15">
        <v>2021</v>
      </c>
      <c r="L46" s="15"/>
      <c r="M46" s="61"/>
      <c r="N46" s="15">
        <v>2029</v>
      </c>
      <c r="O46" s="15"/>
      <c r="P46" s="63"/>
      <c r="Q46" s="27"/>
    </row>
    <row r="47" spans="2:48" ht="17.25" customHeight="1" x14ac:dyDescent="0.25">
      <c r="B47" s="214"/>
      <c r="C47" s="215"/>
      <c r="D47" s="11"/>
      <c r="E47" s="15">
        <v>2006</v>
      </c>
      <c r="F47" s="15"/>
      <c r="G47" s="61"/>
      <c r="H47" s="15">
        <v>2014</v>
      </c>
      <c r="I47" s="15"/>
      <c r="J47" s="61"/>
      <c r="K47" s="15">
        <v>2022</v>
      </c>
      <c r="L47" s="15"/>
      <c r="M47" s="61"/>
      <c r="N47" s="15">
        <v>2030</v>
      </c>
      <c r="O47" s="15"/>
      <c r="P47" s="63"/>
      <c r="Q47" s="27"/>
    </row>
    <row r="48" spans="2:48" ht="17.25" customHeight="1" x14ac:dyDescent="0.25">
      <c r="B48" s="214"/>
      <c r="C48" s="215"/>
      <c r="D48" s="11"/>
      <c r="E48" s="15">
        <v>2007</v>
      </c>
      <c r="F48" s="15"/>
      <c r="G48" s="61"/>
      <c r="H48" s="15">
        <v>2015</v>
      </c>
      <c r="I48" s="15"/>
      <c r="J48" s="61"/>
      <c r="K48" s="15">
        <v>2023</v>
      </c>
      <c r="L48" s="15"/>
      <c r="M48" s="61"/>
      <c r="N48" s="15">
        <v>2031</v>
      </c>
      <c r="O48" s="15"/>
      <c r="P48" s="63"/>
      <c r="Q48" s="27"/>
    </row>
    <row r="49" spans="2:48" ht="6.75" customHeight="1" x14ac:dyDescent="0.25">
      <c r="B49" s="327"/>
      <c r="C49" s="328"/>
      <c r="D49" s="13"/>
      <c r="E49" s="4"/>
      <c r="F49" s="6"/>
      <c r="G49" s="6"/>
      <c r="H49" s="6"/>
      <c r="I49" s="6"/>
      <c r="J49" s="6"/>
      <c r="K49" s="6"/>
      <c r="L49" s="62"/>
      <c r="M49" s="62"/>
      <c r="N49" s="6"/>
      <c r="O49" s="6"/>
      <c r="P49" s="28"/>
      <c r="Q49" s="29"/>
    </row>
    <row r="50" spans="2:48" ht="36" customHeight="1" x14ac:dyDescent="0.25">
      <c r="B50" s="228" t="s">
        <v>151</v>
      </c>
      <c r="C50" s="229"/>
      <c r="D50" s="338" t="s">
        <v>152</v>
      </c>
      <c r="E50" s="339"/>
      <c r="F50" s="339"/>
      <c r="G50" s="339"/>
      <c r="H50" s="339"/>
      <c r="I50" s="339"/>
      <c r="J50" s="339"/>
      <c r="K50" s="339"/>
      <c r="L50" s="339"/>
      <c r="M50" s="339"/>
      <c r="N50" s="339"/>
      <c r="O50" s="339"/>
      <c r="P50" s="339"/>
      <c r="Q50" s="340"/>
    </row>
    <row r="51" spans="2:48" ht="36" customHeight="1" x14ac:dyDescent="0.25">
      <c r="B51" s="228" t="s">
        <v>153</v>
      </c>
      <c r="C51" s="229"/>
      <c r="D51" s="338" t="s">
        <v>154</v>
      </c>
      <c r="E51" s="339"/>
      <c r="F51" s="339"/>
      <c r="G51" s="339"/>
      <c r="H51" s="339"/>
      <c r="I51" s="339"/>
      <c r="J51" s="339"/>
      <c r="K51" s="339"/>
      <c r="L51" s="339"/>
      <c r="M51" s="339"/>
      <c r="N51" s="339"/>
      <c r="O51" s="339"/>
      <c r="P51" s="339"/>
      <c r="Q51" s="340"/>
    </row>
    <row r="52" spans="2:48" s="2" customFormat="1" ht="4.5" customHeight="1" x14ac:dyDescent="0.3">
      <c r="B52" s="53"/>
      <c r="C52" s="54"/>
      <c r="D52" s="54"/>
      <c r="E52" s="54"/>
      <c r="F52" s="54"/>
      <c r="G52" s="54"/>
      <c r="H52" s="54"/>
      <c r="I52" s="54"/>
      <c r="J52" s="54"/>
      <c r="K52" s="54"/>
      <c r="L52" s="54"/>
      <c r="M52" s="54"/>
      <c r="N52" s="54"/>
      <c r="O52" s="54"/>
      <c r="P52" s="54"/>
      <c r="Q52" s="55"/>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25">
      <c r="B53" s="192" t="s">
        <v>155</v>
      </c>
      <c r="C53" s="193"/>
      <c r="D53" s="193"/>
      <c r="E53" s="193"/>
      <c r="F53" s="193"/>
      <c r="G53" s="193"/>
      <c r="H53" s="193"/>
      <c r="I53" s="193"/>
      <c r="J53" s="193"/>
      <c r="K53" s="193"/>
      <c r="L53" s="193"/>
      <c r="M53" s="193"/>
      <c r="N53" s="193"/>
      <c r="O53" s="193"/>
      <c r="P53" s="193"/>
      <c r="Q53" s="194"/>
    </row>
    <row r="54" spans="2:48" s="2" customFormat="1" ht="4.5" customHeight="1" x14ac:dyDescent="0.3">
      <c r="B54" s="47"/>
      <c r="C54" s="48"/>
      <c r="D54" s="48"/>
      <c r="E54" s="48"/>
      <c r="F54" s="48"/>
      <c r="G54" s="48"/>
      <c r="H54" s="48"/>
      <c r="I54" s="48"/>
      <c r="J54" s="48"/>
      <c r="K54" s="48"/>
      <c r="L54" s="48"/>
      <c r="M54" s="48"/>
      <c r="N54" s="48"/>
      <c r="O54" s="48"/>
      <c r="P54" s="48"/>
      <c r="Q54" s="49"/>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25">
      <c r="B55" s="347" t="s">
        <v>156</v>
      </c>
      <c r="C55" s="348"/>
      <c r="D55" s="348"/>
      <c r="E55" s="348"/>
      <c r="F55" s="348"/>
      <c r="G55" s="348"/>
      <c r="H55" s="348"/>
      <c r="I55" s="348"/>
      <c r="J55" s="348"/>
      <c r="K55" s="348"/>
      <c r="L55" s="348"/>
      <c r="M55" s="348"/>
      <c r="N55" s="348"/>
      <c r="O55" s="348"/>
      <c r="P55" s="348"/>
      <c r="Q55" s="349"/>
    </row>
    <row r="56" spans="2:48" s="2" customFormat="1" ht="4.5" customHeight="1" x14ac:dyDescent="0.3">
      <c r="B56" s="53"/>
      <c r="C56" s="54"/>
      <c r="D56" s="54"/>
      <c r="E56" s="54"/>
      <c r="F56" s="54"/>
      <c r="G56" s="54"/>
      <c r="H56" s="54"/>
      <c r="I56" s="54"/>
      <c r="J56" s="54"/>
      <c r="K56" s="54"/>
      <c r="L56" s="54"/>
      <c r="M56" s="54"/>
      <c r="N56" s="54"/>
      <c r="O56" s="54"/>
      <c r="P56" s="54"/>
      <c r="Q56" s="55"/>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25">
      <c r="B57" s="192" t="s">
        <v>157</v>
      </c>
      <c r="C57" s="193"/>
      <c r="D57" s="193"/>
      <c r="E57" s="193"/>
      <c r="F57" s="193"/>
      <c r="G57" s="193"/>
      <c r="H57" s="193"/>
      <c r="I57" s="193"/>
      <c r="J57" s="193"/>
      <c r="K57" s="193"/>
      <c r="L57" s="193"/>
      <c r="M57" s="193"/>
      <c r="N57" s="193"/>
      <c r="O57" s="193"/>
      <c r="P57" s="193"/>
      <c r="Q57" s="194"/>
    </row>
    <row r="58" spans="2:48" s="2" customFormat="1" ht="4.5" customHeight="1" x14ac:dyDescent="0.3">
      <c r="B58" s="47"/>
      <c r="C58" s="48"/>
      <c r="D58" s="48"/>
      <c r="E58" s="48"/>
      <c r="F58" s="48"/>
      <c r="G58" s="48"/>
      <c r="H58" s="48"/>
      <c r="I58" s="48"/>
      <c r="J58" s="48"/>
      <c r="K58" s="48"/>
      <c r="L58" s="48"/>
      <c r="M58" s="48"/>
      <c r="N58" s="48"/>
      <c r="O58" s="48"/>
      <c r="P58" s="48"/>
      <c r="Q58" s="49"/>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25">
      <c r="B59" s="212" t="s">
        <v>158</v>
      </c>
      <c r="C59" s="350"/>
      <c r="D59" s="354" t="s">
        <v>159</v>
      </c>
      <c r="E59" s="355"/>
      <c r="F59" s="356"/>
      <c r="G59" s="356"/>
      <c r="H59" s="356"/>
      <c r="I59" s="356"/>
      <c r="J59" s="357"/>
      <c r="K59" s="358" t="s">
        <v>1</v>
      </c>
      <c r="L59" s="355"/>
      <c r="M59" s="359"/>
      <c r="N59" s="356"/>
      <c r="O59" s="356"/>
      <c r="P59" s="356"/>
      <c r="Q59" s="360"/>
    </row>
    <row r="60" spans="2:48" ht="27" customHeight="1" x14ac:dyDescent="0.25">
      <c r="B60" s="214"/>
      <c r="C60" s="351"/>
      <c r="D60" s="384" t="s">
        <v>160</v>
      </c>
      <c r="E60" s="344"/>
      <c r="F60" s="341"/>
      <c r="G60" s="341"/>
      <c r="H60" s="341"/>
      <c r="I60" s="341"/>
      <c r="J60" s="342"/>
      <c r="K60" s="343" t="s">
        <v>161</v>
      </c>
      <c r="L60" s="344"/>
      <c r="M60" s="345"/>
      <c r="N60" s="341"/>
      <c r="O60" s="341"/>
      <c r="P60" s="341"/>
      <c r="Q60" s="346"/>
    </row>
    <row r="61" spans="2:48" ht="27" customHeight="1" x14ac:dyDescent="0.25">
      <c r="B61" s="352"/>
      <c r="C61" s="353"/>
      <c r="D61" s="384" t="s">
        <v>162</v>
      </c>
      <c r="E61" s="344"/>
      <c r="F61" s="341"/>
      <c r="G61" s="341"/>
      <c r="H61" s="341"/>
      <c r="I61" s="341"/>
      <c r="J61" s="342"/>
      <c r="K61" s="343" t="s">
        <v>163</v>
      </c>
      <c r="L61" s="344"/>
      <c r="M61" s="345"/>
      <c r="N61" s="341"/>
      <c r="O61" s="341"/>
      <c r="P61" s="341"/>
      <c r="Q61" s="346"/>
    </row>
    <row r="62" spans="2:48" ht="27" customHeight="1" x14ac:dyDescent="0.25">
      <c r="B62" s="382" t="s">
        <v>164</v>
      </c>
      <c r="C62" s="383"/>
      <c r="D62" s="384" t="s">
        <v>159</v>
      </c>
      <c r="E62" s="344"/>
      <c r="F62" s="341"/>
      <c r="G62" s="341"/>
      <c r="H62" s="341"/>
      <c r="I62" s="341"/>
      <c r="J62" s="342"/>
      <c r="K62" s="343" t="s">
        <v>1</v>
      </c>
      <c r="L62" s="344"/>
      <c r="M62" s="345"/>
      <c r="N62" s="341"/>
      <c r="O62" s="341"/>
      <c r="P62" s="341"/>
      <c r="Q62" s="346"/>
    </row>
    <row r="63" spans="2:48" ht="27" customHeight="1" x14ac:dyDescent="0.25">
      <c r="B63" s="214"/>
      <c r="C63" s="351"/>
      <c r="D63" s="384" t="s">
        <v>160</v>
      </c>
      <c r="E63" s="344"/>
      <c r="F63" s="341"/>
      <c r="G63" s="341"/>
      <c r="H63" s="341"/>
      <c r="I63" s="341"/>
      <c r="J63" s="342"/>
      <c r="K63" s="343" t="s">
        <v>161</v>
      </c>
      <c r="L63" s="344"/>
      <c r="M63" s="345"/>
      <c r="N63" s="341"/>
      <c r="O63" s="341"/>
      <c r="P63" s="341"/>
      <c r="Q63" s="346"/>
    </row>
    <row r="64" spans="2:48" ht="27" customHeight="1" x14ac:dyDescent="0.25">
      <c r="B64" s="352"/>
      <c r="C64" s="353"/>
      <c r="D64" s="384" t="s">
        <v>162</v>
      </c>
      <c r="E64" s="344"/>
      <c r="F64" s="341"/>
      <c r="G64" s="341"/>
      <c r="H64" s="341"/>
      <c r="I64" s="341"/>
      <c r="J64" s="342"/>
      <c r="K64" s="343" t="s">
        <v>163</v>
      </c>
      <c r="L64" s="344"/>
      <c r="M64" s="345"/>
      <c r="N64" s="341"/>
      <c r="O64" s="341"/>
      <c r="P64" s="341"/>
      <c r="Q64" s="346"/>
    </row>
    <row r="65" spans="2:17" ht="27" customHeight="1" x14ac:dyDescent="0.25">
      <c r="B65" s="372" t="s">
        <v>165</v>
      </c>
      <c r="C65" s="373"/>
      <c r="D65" s="377" t="s">
        <v>166</v>
      </c>
      <c r="E65" s="378"/>
      <c r="F65" s="378"/>
      <c r="G65" s="378"/>
      <c r="H65" s="378"/>
      <c r="I65" s="378"/>
      <c r="J65" s="378"/>
      <c r="K65" s="378"/>
      <c r="L65" s="378"/>
      <c r="M65" s="378"/>
      <c r="N65" s="378"/>
      <c r="O65" s="378"/>
      <c r="P65" s="378"/>
      <c r="Q65" s="379"/>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N34"/>
  <sheetViews>
    <sheetView topLeftCell="H1" workbookViewId="0">
      <selection activeCell="L29" sqref="L29"/>
    </sheetView>
  </sheetViews>
  <sheetFormatPr baseColWidth="10" defaultColWidth="11.453125" defaultRowHeight="12.5" x14ac:dyDescent="0.25"/>
  <cols>
    <col min="11" max="11" width="18.1796875" bestFit="1" customWidth="1"/>
    <col min="12" max="13" width="53.81640625" bestFit="1" customWidth="1"/>
    <col min="14" max="14" width="16.81640625" bestFit="1" customWidth="1"/>
  </cols>
  <sheetData>
    <row r="1" spans="1:14" ht="13" x14ac:dyDescent="0.3">
      <c r="A1" t="s">
        <v>167</v>
      </c>
      <c r="J1" s="2"/>
      <c r="K1" s="121" t="s">
        <v>168</v>
      </c>
      <c r="L1" s="122" t="s">
        <v>169</v>
      </c>
      <c r="M1" s="123" t="s">
        <v>170</v>
      </c>
      <c r="N1" s="78" t="s">
        <v>68</v>
      </c>
    </row>
    <row r="2" spans="1:14" x14ac:dyDescent="0.25">
      <c r="A2" t="s">
        <v>171</v>
      </c>
      <c r="J2" s="78"/>
      <c r="K2" s="124" t="s">
        <v>172</v>
      </c>
      <c r="L2" s="125" t="s">
        <v>173</v>
      </c>
      <c r="M2" s="126" t="s">
        <v>174</v>
      </c>
      <c r="N2" t="s">
        <v>68</v>
      </c>
    </row>
    <row r="3" spans="1:14" x14ac:dyDescent="0.25">
      <c r="A3" t="s">
        <v>175</v>
      </c>
      <c r="K3" s="124" t="s">
        <v>176</v>
      </c>
      <c r="L3" s="125" t="s">
        <v>177</v>
      </c>
      <c r="M3" s="126" t="s">
        <v>178</v>
      </c>
    </row>
    <row r="4" spans="1:14" x14ac:dyDescent="0.25">
      <c r="A4" t="s">
        <v>179</v>
      </c>
      <c r="J4" s="78"/>
      <c r="K4" s="124" t="s">
        <v>180</v>
      </c>
      <c r="L4" s="125" t="s">
        <v>181</v>
      </c>
    </row>
    <row r="5" spans="1:14" x14ac:dyDescent="0.25">
      <c r="A5" t="s">
        <v>182</v>
      </c>
      <c r="J5" s="78"/>
      <c r="K5" s="124" t="s">
        <v>183</v>
      </c>
      <c r="L5" s="125" t="s">
        <v>184</v>
      </c>
    </row>
    <row r="6" spans="1:14" x14ac:dyDescent="0.25">
      <c r="A6" t="s">
        <v>185</v>
      </c>
      <c r="L6" s="125" t="s">
        <v>186</v>
      </c>
    </row>
    <row r="7" spans="1:14" x14ac:dyDescent="0.25">
      <c r="A7" t="s">
        <v>187</v>
      </c>
      <c r="L7" s="125" t="s">
        <v>188</v>
      </c>
    </row>
    <row r="8" spans="1:14" x14ac:dyDescent="0.25">
      <c r="A8" t="s">
        <v>189</v>
      </c>
    </row>
    <row r="9" spans="1:14" x14ac:dyDescent="0.25">
      <c r="A9" t="s">
        <v>190</v>
      </c>
    </row>
    <row r="10" spans="1:14" x14ac:dyDescent="0.25">
      <c r="A10" t="s">
        <v>191</v>
      </c>
    </row>
    <row r="11" spans="1:14" x14ac:dyDescent="0.25">
      <c r="A11" t="s">
        <v>192</v>
      </c>
    </row>
    <row r="12" spans="1:14" x14ac:dyDescent="0.25">
      <c r="A12" t="s">
        <v>193</v>
      </c>
    </row>
    <row r="13" spans="1:14" ht="13" x14ac:dyDescent="0.3">
      <c r="A13" t="s">
        <v>194</v>
      </c>
      <c r="K13" s="189" t="s">
        <v>36</v>
      </c>
      <c r="L13" s="190" t="s">
        <v>195</v>
      </c>
    </row>
    <row r="14" spans="1:14" x14ac:dyDescent="0.25">
      <c r="A14" t="s">
        <v>196</v>
      </c>
      <c r="K14" s="413" t="s">
        <v>197</v>
      </c>
      <c r="L14" s="127" t="s">
        <v>172</v>
      </c>
    </row>
    <row r="15" spans="1:14" x14ac:dyDescent="0.25">
      <c r="A15" t="s">
        <v>198</v>
      </c>
      <c r="K15" s="414"/>
      <c r="L15" s="127" t="s">
        <v>176</v>
      </c>
    </row>
    <row r="16" spans="1:14" x14ac:dyDescent="0.25">
      <c r="A16" t="s">
        <v>199</v>
      </c>
      <c r="K16" s="414"/>
      <c r="L16" s="127" t="s">
        <v>180</v>
      </c>
    </row>
    <row r="17" spans="1:12" x14ac:dyDescent="0.25">
      <c r="A17" t="s">
        <v>200</v>
      </c>
      <c r="K17" s="415"/>
      <c r="L17" s="127" t="s">
        <v>183</v>
      </c>
    </row>
    <row r="18" spans="1:12" x14ac:dyDescent="0.25">
      <c r="A18" t="s">
        <v>201</v>
      </c>
      <c r="K18" s="413" t="s">
        <v>202</v>
      </c>
      <c r="L18" s="127" t="s">
        <v>173</v>
      </c>
    </row>
    <row r="19" spans="1:12" x14ac:dyDescent="0.25">
      <c r="A19" t="s">
        <v>203</v>
      </c>
      <c r="K19" s="414"/>
      <c r="L19" s="127" t="s">
        <v>177</v>
      </c>
    </row>
    <row r="20" spans="1:12" x14ac:dyDescent="0.25">
      <c r="A20" t="s">
        <v>204</v>
      </c>
      <c r="K20" s="414"/>
      <c r="L20" s="127" t="s">
        <v>205</v>
      </c>
    </row>
    <row r="21" spans="1:12" x14ac:dyDescent="0.25">
      <c r="A21" t="s">
        <v>206</v>
      </c>
      <c r="K21" s="414"/>
      <c r="L21" s="127" t="s">
        <v>184</v>
      </c>
    </row>
    <row r="22" spans="1:12" x14ac:dyDescent="0.25">
      <c r="A22" t="s">
        <v>207</v>
      </c>
      <c r="K22" s="414"/>
      <c r="L22" s="127" t="s">
        <v>186</v>
      </c>
    </row>
    <row r="23" spans="1:12" x14ac:dyDescent="0.25">
      <c r="A23" t="s">
        <v>208</v>
      </c>
      <c r="K23" s="415"/>
      <c r="L23" s="127" t="s">
        <v>188</v>
      </c>
    </row>
    <row r="24" spans="1:12" x14ac:dyDescent="0.25">
      <c r="A24" t="s">
        <v>209</v>
      </c>
      <c r="K24" s="413" t="s">
        <v>210</v>
      </c>
      <c r="L24" s="127" t="s">
        <v>174</v>
      </c>
    </row>
    <row r="25" spans="1:12" x14ac:dyDescent="0.25">
      <c r="A25" t="s">
        <v>211</v>
      </c>
      <c r="K25" s="415"/>
      <c r="L25" s="127" t="s">
        <v>178</v>
      </c>
    </row>
    <row r="26" spans="1:12" x14ac:dyDescent="0.25">
      <c r="A26" t="s">
        <v>212</v>
      </c>
      <c r="K26" s="128" t="s">
        <v>68</v>
      </c>
      <c r="L26" s="127" t="s">
        <v>68</v>
      </c>
    </row>
    <row r="27" spans="1:12" x14ac:dyDescent="0.25">
      <c r="A27" t="s">
        <v>213</v>
      </c>
    </row>
    <row r="28" spans="1:12" x14ac:dyDescent="0.25">
      <c r="A28" t="s">
        <v>214</v>
      </c>
    </row>
    <row r="29" spans="1:12" x14ac:dyDescent="0.25">
      <c r="A29" t="s">
        <v>215</v>
      </c>
    </row>
    <row r="30" spans="1:12" x14ac:dyDescent="0.25">
      <c r="A30" t="s">
        <v>216</v>
      </c>
    </row>
    <row r="31" spans="1:12" x14ac:dyDescent="0.25">
      <c r="A31" t="s">
        <v>217</v>
      </c>
    </row>
    <row r="32" spans="1:12" x14ac:dyDescent="0.25">
      <c r="A32" t="s">
        <v>218</v>
      </c>
    </row>
    <row r="33" spans="1:1" x14ac:dyDescent="0.25">
      <c r="A33" t="s">
        <v>219</v>
      </c>
    </row>
    <row r="34" spans="1:1" x14ac:dyDescent="0.25">
      <c r="A34" t="s">
        <v>220</v>
      </c>
    </row>
  </sheetData>
  <mergeCells count="3">
    <mergeCell ref="K14:K17"/>
    <mergeCell ref="K18:K23"/>
    <mergeCell ref="K24:K25"/>
  </mergeCells>
  <pageMargins left="0.7" right="0.7" top="0.75" bottom="0.75" header="0.3" footer="0.3"/>
  <tableParts count="5">
    <tablePart r:id="rId1"/>
    <tablePart r:id="rId2"/>
    <tablePart r:id="rId3"/>
    <tablePart r:id="rId4"/>
    <tablePart r:id="rId5"/>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R76"/>
  <sheetViews>
    <sheetView showGridLines="0" topLeftCell="A53" zoomScale="110" zoomScaleNormal="110" workbookViewId="0">
      <selection activeCell="B64" sqref="B64:Q64"/>
    </sheetView>
  </sheetViews>
  <sheetFormatPr baseColWidth="10" defaultColWidth="11.453125" defaultRowHeight="12.5" x14ac:dyDescent="0.25"/>
  <cols>
    <col min="1" max="2" width="4.7265625" customWidth="1"/>
    <col min="3" max="3" width="18.54296875" customWidth="1"/>
    <col min="4" max="4" width="8.726562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8.54296875" style="3" customWidth="1"/>
    <col min="15" max="15" width="12.26953125" style="3" customWidth="1"/>
    <col min="16" max="16" width="6.26953125" customWidth="1"/>
    <col min="17" max="17" width="3.26953125" customWidth="1"/>
    <col min="18" max="29" width="4.453125" customWidth="1"/>
  </cols>
  <sheetData>
    <row r="1" spans="2:17" s="1" customFormat="1" ht="37.5" customHeight="1" x14ac:dyDescent="0.25">
      <c r="B1" s="289" t="s">
        <v>221</v>
      </c>
      <c r="C1" s="290"/>
      <c r="D1" s="278" t="s">
        <v>222</v>
      </c>
      <c r="E1" s="279"/>
      <c r="F1" s="279"/>
      <c r="G1" s="279"/>
      <c r="H1" s="279"/>
      <c r="I1" s="279"/>
      <c r="J1" s="279"/>
      <c r="K1" s="279"/>
      <c r="L1" s="279"/>
      <c r="M1" s="279"/>
      <c r="N1" s="280"/>
      <c r="O1" s="272"/>
      <c r="P1" s="273"/>
      <c r="Q1" s="274"/>
    </row>
    <row r="2" spans="2:17" s="1" customFormat="1" ht="17.25" customHeight="1" x14ac:dyDescent="0.25">
      <c r="B2" s="291"/>
      <c r="C2" s="292"/>
      <c r="D2" s="281" t="s">
        <v>223</v>
      </c>
      <c r="E2" s="282"/>
      <c r="F2" s="282"/>
      <c r="G2" s="282"/>
      <c r="H2" s="282"/>
      <c r="I2" s="282"/>
      <c r="J2" s="282"/>
      <c r="K2" s="282"/>
      <c r="L2" s="282"/>
      <c r="M2" s="282"/>
      <c r="N2" s="283"/>
      <c r="O2" s="275"/>
      <c r="P2" s="276"/>
      <c r="Q2" s="277"/>
    </row>
    <row r="3" spans="2:17" s="1" customFormat="1" ht="17.25" customHeight="1" x14ac:dyDescent="0.25">
      <c r="B3" s="284" t="s">
        <v>224</v>
      </c>
      <c r="C3" s="286"/>
      <c r="D3" s="284" t="s">
        <v>329</v>
      </c>
      <c r="E3" s="285"/>
      <c r="F3" s="285"/>
      <c r="G3" s="285"/>
      <c r="H3" s="285"/>
      <c r="I3" s="285"/>
      <c r="J3" s="285"/>
      <c r="K3" s="285"/>
      <c r="L3" s="285"/>
      <c r="M3" s="285"/>
      <c r="N3" s="286"/>
      <c r="O3" s="284" t="s">
        <v>225</v>
      </c>
      <c r="P3" s="285"/>
      <c r="Q3" s="286"/>
    </row>
    <row r="4" spans="2:17" s="2" customFormat="1" ht="4.5" customHeight="1" x14ac:dyDescent="0.3">
      <c r="B4" s="50"/>
      <c r="C4" s="51"/>
      <c r="D4" s="51"/>
      <c r="E4" s="51"/>
      <c r="F4" s="51"/>
      <c r="G4" s="51"/>
      <c r="H4" s="51"/>
      <c r="I4" s="51"/>
      <c r="J4" s="51"/>
      <c r="K4" s="51"/>
      <c r="L4" s="51"/>
      <c r="M4" s="51"/>
      <c r="N4" s="51"/>
      <c r="O4" s="51"/>
      <c r="P4" s="51"/>
      <c r="Q4" s="52"/>
    </row>
    <row r="5" spans="2:17" ht="24.75" customHeight="1" x14ac:dyDescent="0.25">
      <c r="B5" s="192" t="s">
        <v>76</v>
      </c>
      <c r="C5" s="193"/>
      <c r="D5" s="193"/>
      <c r="E5" s="193"/>
      <c r="F5" s="193"/>
      <c r="G5" s="193"/>
      <c r="H5" s="193"/>
      <c r="I5" s="193"/>
      <c r="J5" s="193"/>
      <c r="K5" s="193"/>
      <c r="L5" s="193"/>
      <c r="M5" s="193"/>
      <c r="N5" s="193"/>
      <c r="O5" s="193"/>
      <c r="P5" s="193"/>
      <c r="Q5" s="194"/>
    </row>
    <row r="6" spans="2:17" s="2" customFormat="1" ht="4.5" customHeight="1" x14ac:dyDescent="0.3">
      <c r="B6" s="50"/>
      <c r="C6" s="51"/>
      <c r="D6" s="51"/>
      <c r="E6" s="51"/>
      <c r="F6" s="51"/>
      <c r="G6" s="51"/>
      <c r="H6" s="51"/>
      <c r="I6" s="51"/>
      <c r="J6" s="51"/>
      <c r="K6" s="51"/>
      <c r="L6" s="51"/>
      <c r="M6" s="51"/>
      <c r="N6" s="51"/>
      <c r="O6" s="51"/>
      <c r="P6" s="51"/>
      <c r="Q6" s="52"/>
    </row>
    <row r="7" spans="2:17" ht="5.15" customHeight="1" x14ac:dyDescent="0.25">
      <c r="B7" s="50"/>
      <c r="C7" s="51"/>
      <c r="D7" s="51"/>
      <c r="E7" s="51"/>
      <c r="F7" s="51"/>
      <c r="G7" s="51"/>
      <c r="H7" s="51"/>
      <c r="I7" s="51"/>
      <c r="J7" s="51"/>
      <c r="K7" s="51"/>
      <c r="L7" s="51"/>
      <c r="M7" s="51"/>
      <c r="N7" s="51"/>
      <c r="O7" s="51"/>
      <c r="P7" s="51"/>
      <c r="Q7" s="52"/>
    </row>
    <row r="8" spans="2:17" ht="40.5" customHeight="1" x14ac:dyDescent="0.25">
      <c r="B8" s="228" t="s">
        <v>77</v>
      </c>
      <c r="C8" s="229"/>
      <c r="D8" s="234" t="s">
        <v>226</v>
      </c>
      <c r="E8" s="204"/>
      <c r="F8" s="204"/>
      <c r="G8" s="204"/>
      <c r="H8" s="204"/>
      <c r="I8" s="204"/>
      <c r="J8" s="204"/>
      <c r="K8" s="204"/>
      <c r="L8" s="204"/>
      <c r="M8" s="204"/>
      <c r="N8" s="204"/>
      <c r="O8" s="204"/>
      <c r="P8" s="204"/>
      <c r="Q8" s="205"/>
    </row>
    <row r="9" spans="2:17" ht="40.5" customHeight="1" x14ac:dyDescent="0.25">
      <c r="B9" s="228" t="s">
        <v>79</v>
      </c>
      <c r="C9" s="229"/>
      <c r="D9" s="234" t="s">
        <v>227</v>
      </c>
      <c r="E9" s="204"/>
      <c r="F9" s="204"/>
      <c r="G9" s="204"/>
      <c r="H9" s="204"/>
      <c r="I9" s="204"/>
      <c r="J9" s="204"/>
      <c r="K9" s="204"/>
      <c r="L9" s="204"/>
      <c r="M9" s="204"/>
      <c r="N9" s="204"/>
      <c r="O9" s="204"/>
      <c r="P9" s="204"/>
      <c r="Q9" s="205"/>
    </row>
    <row r="10" spans="2:17" ht="40.5" customHeight="1" x14ac:dyDescent="0.25">
      <c r="B10" s="228" t="s">
        <v>81</v>
      </c>
      <c r="C10" s="229"/>
      <c r="D10" s="203" t="s">
        <v>228</v>
      </c>
      <c r="E10" s="204"/>
      <c r="F10" s="204"/>
      <c r="G10" s="204"/>
      <c r="H10" s="204"/>
      <c r="I10" s="204"/>
      <c r="J10" s="204"/>
      <c r="K10" s="204"/>
      <c r="L10" s="204"/>
      <c r="M10" s="204"/>
      <c r="N10" s="204"/>
      <c r="O10" s="204"/>
      <c r="P10" s="204"/>
      <c r="Q10" s="205"/>
    </row>
    <row r="11" spans="2:17" ht="40.5" customHeight="1" x14ac:dyDescent="0.25">
      <c r="B11" s="228" t="s">
        <v>83</v>
      </c>
      <c r="C11" s="229"/>
      <c r="D11" s="202" t="s">
        <v>330</v>
      </c>
      <c r="E11" s="198"/>
      <c r="F11" s="198"/>
      <c r="G11" s="198"/>
      <c r="H11" s="198"/>
      <c r="I11" s="198"/>
      <c r="J11" s="198"/>
      <c r="K11" s="198"/>
      <c r="L11" s="198"/>
      <c r="M11" s="198"/>
      <c r="N11" s="198"/>
      <c r="O11" s="198"/>
      <c r="P11" s="198"/>
      <c r="Q11" s="199"/>
    </row>
    <row r="12" spans="2:17" ht="40.5" customHeight="1" x14ac:dyDescent="0.25">
      <c r="B12" s="228" t="s">
        <v>85</v>
      </c>
      <c r="C12" s="229"/>
      <c r="D12" s="202" t="s">
        <v>331</v>
      </c>
      <c r="E12" s="198"/>
      <c r="F12" s="198"/>
      <c r="G12" s="198"/>
      <c r="H12" s="198"/>
      <c r="I12" s="198"/>
      <c r="J12" s="198"/>
      <c r="K12" s="198"/>
      <c r="L12" s="198"/>
      <c r="M12" s="198"/>
      <c r="N12" s="198"/>
      <c r="O12" s="198"/>
      <c r="P12" s="198"/>
      <c r="Q12" s="199"/>
    </row>
    <row r="13" spans="2:17" s="2" customFormat="1" ht="4.5" customHeight="1" x14ac:dyDescent="0.3">
      <c r="B13" s="50"/>
      <c r="C13" s="51"/>
      <c r="D13" s="51"/>
      <c r="E13" s="51"/>
      <c r="F13" s="51"/>
      <c r="G13" s="51"/>
      <c r="H13" s="51"/>
      <c r="I13" s="51"/>
      <c r="J13" s="51"/>
      <c r="K13" s="51"/>
      <c r="L13" s="51"/>
      <c r="M13" s="51"/>
      <c r="N13" s="51"/>
      <c r="O13" s="51"/>
      <c r="P13" s="51"/>
      <c r="Q13" s="52"/>
    </row>
    <row r="14" spans="2:17" ht="24.75" customHeight="1" x14ac:dyDescent="0.25">
      <c r="B14" s="192" t="s">
        <v>87</v>
      </c>
      <c r="C14" s="193"/>
      <c r="D14" s="193"/>
      <c r="E14" s="193"/>
      <c r="F14" s="193"/>
      <c r="G14" s="193"/>
      <c r="H14" s="193"/>
      <c r="I14" s="193"/>
      <c r="J14" s="193"/>
      <c r="K14" s="193"/>
      <c r="L14" s="193"/>
      <c r="M14" s="193"/>
      <c r="N14" s="193"/>
      <c r="O14" s="193"/>
      <c r="P14" s="193"/>
      <c r="Q14" s="194"/>
    </row>
    <row r="15" spans="2:17" s="2" customFormat="1" ht="4.5" customHeight="1" x14ac:dyDescent="0.3">
      <c r="B15" s="50"/>
      <c r="C15" s="51"/>
      <c r="D15" s="51"/>
      <c r="E15" s="51"/>
      <c r="F15" s="51"/>
      <c r="G15" s="51"/>
      <c r="H15" s="51"/>
      <c r="I15" s="51"/>
      <c r="J15" s="51"/>
      <c r="K15" s="51"/>
      <c r="L15" s="51"/>
      <c r="M15" s="51"/>
      <c r="N15" s="51"/>
      <c r="O15" s="51"/>
      <c r="P15" s="51"/>
      <c r="Q15" s="52"/>
    </row>
    <row r="16" spans="2:17" ht="36" customHeight="1" x14ac:dyDescent="0.25">
      <c r="B16" s="228" t="s">
        <v>88</v>
      </c>
      <c r="C16" s="229"/>
      <c r="D16" s="216" t="s">
        <v>333</v>
      </c>
      <c r="E16" s="217"/>
      <c r="F16" s="217"/>
      <c r="G16" s="217"/>
      <c r="H16" s="217"/>
      <c r="I16" s="217"/>
      <c r="J16" s="217"/>
      <c r="K16" s="218"/>
      <c r="L16" s="233" t="s">
        <v>90</v>
      </c>
      <c r="M16" s="233"/>
      <c r="N16" s="287" t="s">
        <v>332</v>
      </c>
      <c r="O16" s="287"/>
      <c r="P16" s="287"/>
      <c r="Q16" s="288"/>
    </row>
    <row r="17" spans="2:44" ht="51.75" customHeight="1" x14ac:dyDescent="0.25">
      <c r="B17" s="228" t="s">
        <v>92</v>
      </c>
      <c r="C17" s="229"/>
      <c r="D17" s="209" t="s">
        <v>340</v>
      </c>
      <c r="E17" s="210"/>
      <c r="F17" s="210"/>
      <c r="G17" s="210"/>
      <c r="H17" s="210"/>
      <c r="I17" s="210"/>
      <c r="J17" s="210"/>
      <c r="K17" s="210"/>
      <c r="L17" s="210"/>
      <c r="M17" s="210"/>
      <c r="N17" s="210"/>
      <c r="O17" s="210"/>
      <c r="P17" s="210"/>
      <c r="Q17" s="211"/>
    </row>
    <row r="18" spans="2:44" ht="41.25" customHeight="1" x14ac:dyDescent="0.25">
      <c r="B18" s="212" t="s">
        <v>94</v>
      </c>
      <c r="C18" s="213"/>
      <c r="D18" s="222" t="s">
        <v>229</v>
      </c>
      <c r="E18" s="223"/>
      <c r="F18" s="210" t="s">
        <v>230</v>
      </c>
      <c r="G18" s="210"/>
      <c r="H18" s="210"/>
      <c r="I18" s="210"/>
      <c r="J18" s="210"/>
      <c r="K18" s="210"/>
      <c r="L18" s="210"/>
      <c r="M18" s="210"/>
      <c r="N18" s="210"/>
      <c r="O18" s="210"/>
      <c r="P18" s="210"/>
      <c r="Q18" s="211"/>
    </row>
    <row r="19" spans="2:44" ht="409.6" customHeight="1" x14ac:dyDescent="0.25">
      <c r="B19" s="214"/>
      <c r="C19" s="215"/>
      <c r="D19" s="219" t="s">
        <v>231</v>
      </c>
      <c r="E19" s="220"/>
      <c r="F19" s="220"/>
      <c r="G19" s="220"/>
      <c r="H19" s="220"/>
      <c r="I19" s="220"/>
      <c r="J19" s="220"/>
      <c r="K19" s="220"/>
      <c r="L19" s="220"/>
      <c r="M19" s="220"/>
      <c r="N19" s="220"/>
      <c r="O19" s="220"/>
      <c r="P19" s="220"/>
      <c r="Q19" s="221"/>
    </row>
    <row r="20" spans="2:44" ht="40.5" customHeight="1" x14ac:dyDescent="0.25">
      <c r="B20" s="228" t="s">
        <v>96</v>
      </c>
      <c r="C20" s="229"/>
      <c r="D20" s="202" t="s">
        <v>10</v>
      </c>
      <c r="E20" s="198"/>
      <c r="F20" s="198"/>
      <c r="G20" s="225" t="s">
        <v>98</v>
      </c>
      <c r="H20" s="225"/>
      <c r="I20" s="226" t="s">
        <v>63</v>
      </c>
      <c r="J20" s="226"/>
      <c r="K20" s="226"/>
      <c r="L20" s="225" t="s">
        <v>100</v>
      </c>
      <c r="M20" s="225"/>
      <c r="N20" s="225"/>
      <c r="O20" s="226" t="s">
        <v>66</v>
      </c>
      <c r="P20" s="226"/>
      <c r="Q20" s="227"/>
    </row>
    <row r="21" spans="2:44" ht="40.5" customHeight="1" x14ac:dyDescent="0.25">
      <c r="B21" s="228" t="s">
        <v>102</v>
      </c>
      <c r="C21" s="229"/>
      <c r="D21" s="202" t="s">
        <v>45</v>
      </c>
      <c r="E21" s="198"/>
      <c r="F21" s="198"/>
      <c r="G21" s="293"/>
      <c r="H21" s="293"/>
      <c r="I21" s="199"/>
      <c r="J21" s="224" t="s">
        <v>232</v>
      </c>
      <c r="K21" s="224"/>
      <c r="L21" s="224"/>
      <c r="M21" s="198" t="s">
        <v>48</v>
      </c>
      <c r="N21" s="198"/>
      <c r="O21" s="198"/>
      <c r="P21" s="198"/>
      <c r="Q21" s="199"/>
    </row>
    <row r="22" spans="2:44" ht="40.5" customHeight="1" x14ac:dyDescent="0.25">
      <c r="B22" s="228" t="s">
        <v>106</v>
      </c>
      <c r="C22" s="229"/>
      <c r="D22" s="216" t="s">
        <v>337</v>
      </c>
      <c r="E22" s="217"/>
      <c r="F22" s="217"/>
      <c r="G22" s="217"/>
      <c r="H22" s="217"/>
      <c r="I22" s="217"/>
      <c r="J22" s="217"/>
      <c r="K22" s="218"/>
      <c r="L22" s="225" t="s">
        <v>108</v>
      </c>
      <c r="M22" s="225"/>
      <c r="N22" s="225"/>
      <c r="O22" s="198" t="s">
        <v>2</v>
      </c>
      <c r="P22" s="198"/>
      <c r="Q22" s="199"/>
    </row>
    <row r="23" spans="2:44" ht="44.25" customHeight="1" x14ac:dyDescent="0.25">
      <c r="B23" s="228" t="s">
        <v>110</v>
      </c>
      <c r="C23" s="229"/>
      <c r="D23" s="202" t="s">
        <v>334</v>
      </c>
      <c r="E23" s="198"/>
      <c r="F23" s="198"/>
      <c r="G23" s="198"/>
      <c r="H23" s="198"/>
      <c r="I23" s="198"/>
      <c r="J23" s="198"/>
      <c r="K23" s="198"/>
      <c r="L23" s="198"/>
      <c r="M23" s="198"/>
      <c r="N23" s="198"/>
      <c r="O23" s="198"/>
      <c r="P23" s="198"/>
      <c r="Q23" s="199"/>
    </row>
    <row r="24" spans="2:44" ht="40.5" customHeight="1" x14ac:dyDescent="0.25">
      <c r="B24" s="228" t="s">
        <v>112</v>
      </c>
      <c r="C24" s="229"/>
      <c r="D24" s="202" t="s">
        <v>29</v>
      </c>
      <c r="E24" s="198"/>
      <c r="F24" s="198"/>
      <c r="G24" s="225" t="s">
        <v>114</v>
      </c>
      <c r="H24" s="225"/>
      <c r="I24" s="225"/>
      <c r="J24" s="198" t="s">
        <v>29</v>
      </c>
      <c r="K24" s="198"/>
      <c r="L24" s="199"/>
      <c r="M24" s="225" t="s">
        <v>116</v>
      </c>
      <c r="N24" s="225"/>
      <c r="O24" s="198" t="s">
        <v>233</v>
      </c>
      <c r="P24" s="198"/>
      <c r="Q24" s="199"/>
    </row>
    <row r="25" spans="2:44" ht="40.5" customHeight="1" x14ac:dyDescent="0.25">
      <c r="B25" s="228" t="s">
        <v>118</v>
      </c>
      <c r="C25" s="229"/>
      <c r="D25" s="230" t="s">
        <v>335</v>
      </c>
      <c r="E25" s="231"/>
      <c r="F25" s="231"/>
      <c r="G25" s="231"/>
      <c r="H25" s="231"/>
      <c r="I25" s="231"/>
      <c r="J25" s="231"/>
      <c r="K25" s="231"/>
      <c r="L25" s="231"/>
      <c r="M25" s="231"/>
      <c r="N25" s="231"/>
      <c r="O25" s="231"/>
      <c r="P25" s="231"/>
      <c r="Q25" s="232"/>
    </row>
    <row r="26" spans="2:44" ht="227.25" customHeight="1" x14ac:dyDescent="0.25">
      <c r="B26" s="306" t="s">
        <v>120</v>
      </c>
      <c r="C26" s="307"/>
      <c r="D26" s="195" t="s">
        <v>234</v>
      </c>
      <c r="E26" s="196"/>
      <c r="F26" s="196"/>
      <c r="G26" s="196"/>
      <c r="H26" s="196"/>
      <c r="I26" s="196"/>
      <c r="J26" s="196"/>
      <c r="K26" s="196"/>
      <c r="L26" s="196"/>
      <c r="M26" s="196"/>
      <c r="N26" s="196"/>
      <c r="O26" s="196"/>
      <c r="P26" s="196"/>
      <c r="Q26" s="197"/>
    </row>
    <row r="27" spans="2:44" ht="132.75" customHeight="1" x14ac:dyDescent="0.25">
      <c r="B27" s="308"/>
      <c r="C27" s="309"/>
      <c r="D27" s="206" t="s">
        <v>235</v>
      </c>
      <c r="E27" s="207"/>
      <c r="F27" s="207"/>
      <c r="G27" s="207"/>
      <c r="H27" s="207"/>
      <c r="I27" s="207"/>
      <c r="J27" s="207"/>
      <c r="K27" s="207"/>
      <c r="L27" s="207"/>
      <c r="M27" s="207"/>
      <c r="N27" s="207"/>
      <c r="O27" s="207"/>
      <c r="P27" s="207"/>
      <c r="Q27" s="208"/>
    </row>
    <row r="28" spans="2:44" ht="114" customHeight="1" x14ac:dyDescent="0.25">
      <c r="B28" s="308"/>
      <c r="C28" s="309"/>
      <c r="D28" s="206" t="s">
        <v>236</v>
      </c>
      <c r="E28" s="207"/>
      <c r="F28" s="207"/>
      <c r="G28" s="207"/>
      <c r="H28" s="207"/>
      <c r="I28" s="207"/>
      <c r="J28" s="207"/>
      <c r="K28" s="207"/>
      <c r="L28" s="207"/>
      <c r="M28" s="207"/>
      <c r="N28" s="207"/>
      <c r="O28" s="207"/>
      <c r="P28" s="207"/>
      <c r="Q28" s="208"/>
    </row>
    <row r="29" spans="2:44" ht="140.25" customHeight="1" x14ac:dyDescent="0.25">
      <c r="B29" s="308"/>
      <c r="C29" s="309"/>
      <c r="D29" s="206" t="s">
        <v>237</v>
      </c>
      <c r="E29" s="207"/>
      <c r="F29" s="207"/>
      <c r="G29" s="207"/>
      <c r="H29" s="207"/>
      <c r="I29" s="207"/>
      <c r="J29" s="207"/>
      <c r="K29" s="207"/>
      <c r="L29" s="207"/>
      <c r="M29" s="207"/>
      <c r="N29" s="207"/>
      <c r="O29" s="207"/>
      <c r="P29" s="207"/>
      <c r="Q29" s="208"/>
    </row>
    <row r="30" spans="2:44" ht="70.5" customHeight="1" x14ac:dyDescent="0.25">
      <c r="B30" s="308"/>
      <c r="C30" s="309"/>
      <c r="D30" s="206" t="s">
        <v>238</v>
      </c>
      <c r="E30" s="207"/>
      <c r="F30" s="207"/>
      <c r="G30" s="207"/>
      <c r="H30" s="207"/>
      <c r="I30" s="207"/>
      <c r="J30" s="207"/>
      <c r="K30" s="207"/>
      <c r="L30" s="207"/>
      <c r="M30" s="207"/>
      <c r="N30" s="207"/>
      <c r="O30" s="207"/>
      <c r="P30" s="207"/>
      <c r="Q30" s="208"/>
    </row>
    <row r="31" spans="2:44" ht="160.5" customHeight="1" x14ac:dyDescent="0.25">
      <c r="B31" s="308"/>
      <c r="C31" s="310"/>
      <c r="D31" s="206" t="s">
        <v>239</v>
      </c>
      <c r="E31" s="207"/>
      <c r="F31" s="207"/>
      <c r="G31" s="207"/>
      <c r="H31" s="207"/>
      <c r="I31" s="207"/>
      <c r="J31" s="207"/>
      <c r="K31" s="207"/>
      <c r="L31" s="207"/>
      <c r="M31" s="207"/>
      <c r="N31" s="207"/>
      <c r="O31" s="207"/>
      <c r="P31" s="207"/>
      <c r="Q31" s="208"/>
      <c r="R31" s="176"/>
      <c r="S31" s="176"/>
      <c r="T31" s="176"/>
      <c r="AH31" s="322"/>
      <c r="AI31" s="322"/>
      <c r="AJ31" s="322"/>
      <c r="AK31" s="322"/>
      <c r="AL31" s="322"/>
      <c r="AM31" s="322"/>
      <c r="AN31" s="322"/>
      <c r="AO31" s="322"/>
      <c r="AP31" s="322"/>
      <c r="AQ31" s="322"/>
      <c r="AR31" s="323"/>
    </row>
    <row r="32" spans="2:44" ht="35.5" customHeight="1" x14ac:dyDescent="0.25">
      <c r="B32" s="311" t="s">
        <v>122</v>
      </c>
      <c r="C32" s="312"/>
      <c r="D32" s="315"/>
      <c r="E32" s="301"/>
      <c r="F32" s="301"/>
      <c r="G32" s="316" t="s">
        <v>124</v>
      </c>
      <c r="H32" s="316"/>
      <c r="I32" s="177" t="s">
        <v>125</v>
      </c>
      <c r="J32" s="318" t="s">
        <v>126</v>
      </c>
      <c r="K32" s="319"/>
      <c r="L32" s="316" t="s">
        <v>127</v>
      </c>
      <c r="M32" s="316"/>
      <c r="N32" s="300" t="s">
        <v>338</v>
      </c>
      <c r="O32" s="301"/>
      <c r="P32" s="301"/>
      <c r="Q32" s="302"/>
      <c r="AH32" s="324"/>
      <c r="AI32" s="324"/>
      <c r="AJ32" s="324"/>
      <c r="AK32" s="324"/>
      <c r="AL32" s="324"/>
      <c r="AM32" s="324"/>
      <c r="AN32" s="324"/>
      <c r="AO32" s="324"/>
      <c r="AP32" s="324"/>
      <c r="AQ32" s="324"/>
      <c r="AR32" s="324"/>
    </row>
    <row r="33" spans="2:44" ht="45" customHeight="1" x14ac:dyDescent="0.25">
      <c r="B33" s="313"/>
      <c r="C33" s="314"/>
      <c r="D33" s="303"/>
      <c r="E33" s="304"/>
      <c r="F33" s="304"/>
      <c r="G33" s="317"/>
      <c r="H33" s="317"/>
      <c r="I33" s="178"/>
      <c r="J33" s="320"/>
      <c r="K33" s="321"/>
      <c r="L33" s="317"/>
      <c r="M33" s="317"/>
      <c r="N33" s="303"/>
      <c r="O33" s="304"/>
      <c r="P33" s="304"/>
      <c r="Q33" s="305"/>
      <c r="AH33" s="324"/>
      <c r="AI33" s="325"/>
      <c r="AJ33" s="325"/>
      <c r="AK33" s="77"/>
      <c r="AL33" s="77"/>
      <c r="AM33" s="77"/>
      <c r="AN33" s="77"/>
      <c r="AO33" s="77"/>
      <c r="AP33" s="77"/>
      <c r="AQ33" s="77"/>
      <c r="AR33" s="77"/>
    </row>
    <row r="34" spans="2:44" ht="3" customHeight="1" x14ac:dyDescent="0.25">
      <c r="B34" s="214" t="s">
        <v>129</v>
      </c>
      <c r="C34" s="215"/>
      <c r="D34" s="179"/>
      <c r="E34" s="58"/>
      <c r="F34" s="59"/>
      <c r="G34" s="60"/>
      <c r="H34" s="60"/>
      <c r="I34" s="180"/>
      <c r="J34" s="59"/>
      <c r="K34" s="59"/>
      <c r="L34" s="60"/>
      <c r="M34" s="60"/>
      <c r="N34" s="59"/>
      <c r="O34" s="59"/>
      <c r="P34" s="58"/>
      <c r="Q34" s="30"/>
    </row>
    <row r="35" spans="2:44" ht="16.5" customHeight="1" x14ac:dyDescent="0.25">
      <c r="B35" s="214"/>
      <c r="C35" s="215"/>
      <c r="D35" s="239">
        <v>2028</v>
      </c>
      <c r="E35" s="201"/>
      <c r="F35" s="57">
        <v>2029</v>
      </c>
      <c r="G35" s="200">
        <v>2030</v>
      </c>
      <c r="H35" s="201"/>
      <c r="I35" s="56">
        <v>2031</v>
      </c>
      <c r="J35" s="200">
        <v>2032</v>
      </c>
      <c r="K35" s="201"/>
      <c r="L35" s="57">
        <v>2033</v>
      </c>
      <c r="M35" s="200">
        <v>2034</v>
      </c>
      <c r="N35" s="201"/>
      <c r="O35" s="56">
        <v>2035</v>
      </c>
      <c r="P35" s="235"/>
      <c r="Q35" s="236"/>
    </row>
    <row r="36" spans="2:44" ht="18" customHeight="1" x14ac:dyDescent="0.25">
      <c r="B36" s="214"/>
      <c r="C36" s="215"/>
      <c r="D36" s="240"/>
      <c r="E36" s="241"/>
      <c r="F36" s="31"/>
      <c r="G36" s="32"/>
      <c r="H36" s="32"/>
      <c r="I36" s="33"/>
      <c r="J36" s="34"/>
      <c r="K36" s="35"/>
      <c r="L36" s="36"/>
      <c r="M36" s="36"/>
      <c r="N36" s="37"/>
      <c r="O36" s="35"/>
      <c r="P36" s="38"/>
      <c r="Q36" s="39"/>
    </row>
    <row r="37" spans="2:44" ht="4.5" customHeight="1" x14ac:dyDescent="0.25">
      <c r="B37" s="327"/>
      <c r="C37" s="328"/>
      <c r="D37" s="330"/>
      <c r="E37" s="331"/>
      <c r="F37" s="331"/>
      <c r="G37" s="331"/>
      <c r="H37" s="331"/>
      <c r="I37" s="331"/>
      <c r="J37" s="331"/>
      <c r="K37" s="331"/>
      <c r="L37" s="331"/>
      <c r="M37" s="331"/>
      <c r="N37" s="331"/>
      <c r="O37" s="331"/>
      <c r="P37" s="331"/>
      <c r="Q37" s="332"/>
    </row>
    <row r="38" spans="2:44" ht="40.5" customHeight="1" x14ac:dyDescent="0.25">
      <c r="B38" s="228" t="s">
        <v>131</v>
      </c>
      <c r="C38" s="229"/>
      <c r="D38" s="202" t="s">
        <v>58</v>
      </c>
      <c r="E38" s="198"/>
      <c r="F38" s="198"/>
      <c r="G38" s="198"/>
      <c r="H38" s="198"/>
      <c r="I38" s="198"/>
      <c r="J38" s="225" t="s">
        <v>240</v>
      </c>
      <c r="K38" s="225"/>
      <c r="L38" s="225"/>
      <c r="M38" s="237" t="s">
        <v>241</v>
      </c>
      <c r="N38" s="237"/>
      <c r="O38" s="237"/>
      <c r="P38" s="237"/>
      <c r="Q38" s="238"/>
    </row>
    <row r="39" spans="2:44" ht="40.5" customHeight="1" x14ac:dyDescent="0.25">
      <c r="B39" s="228" t="s">
        <v>133</v>
      </c>
      <c r="C39" s="229"/>
      <c r="D39" s="202" t="s">
        <v>48</v>
      </c>
      <c r="E39" s="198"/>
      <c r="F39" s="198"/>
      <c r="G39" s="198"/>
      <c r="H39" s="198"/>
      <c r="I39" s="198"/>
      <c r="J39" s="198"/>
      <c r="K39" s="199"/>
      <c r="L39" s="233" t="s">
        <v>135</v>
      </c>
      <c r="M39" s="233"/>
      <c r="N39" s="202" t="s">
        <v>48</v>
      </c>
      <c r="O39" s="198"/>
      <c r="P39" s="198"/>
      <c r="Q39" s="199"/>
    </row>
    <row r="40" spans="2:44" ht="40.5" customHeight="1" x14ac:dyDescent="0.25">
      <c r="B40" s="228" t="s">
        <v>137</v>
      </c>
      <c r="C40" s="229"/>
      <c r="D40" s="202" t="s">
        <v>48</v>
      </c>
      <c r="E40" s="198"/>
      <c r="F40" s="198"/>
      <c r="G40" s="198"/>
      <c r="H40" s="198"/>
      <c r="I40" s="198"/>
      <c r="J40" s="198"/>
      <c r="K40" s="198"/>
      <c r="L40" s="198"/>
      <c r="M40" s="198"/>
      <c r="N40" s="198"/>
      <c r="O40" s="198"/>
      <c r="P40" s="198"/>
      <c r="Q40" s="199"/>
    </row>
    <row r="41" spans="2:44" ht="40.5" customHeight="1" x14ac:dyDescent="0.25">
      <c r="B41" s="228" t="s">
        <v>139</v>
      </c>
      <c r="C41" s="229"/>
      <c r="D41" s="202"/>
      <c r="E41" s="198"/>
      <c r="F41" s="198"/>
      <c r="G41" s="198"/>
      <c r="H41" s="198"/>
      <c r="I41" s="198"/>
      <c r="J41" s="198"/>
      <c r="K41" s="198"/>
      <c r="L41" s="198"/>
      <c r="M41" s="198"/>
      <c r="N41" s="198"/>
      <c r="O41" s="198"/>
      <c r="P41" s="198"/>
      <c r="Q41" s="199"/>
    </row>
    <row r="42" spans="2:44" ht="40.5" customHeight="1" x14ac:dyDescent="0.25">
      <c r="B42" s="228" t="s">
        <v>141</v>
      </c>
      <c r="C42" s="229"/>
      <c r="D42" s="202" t="s">
        <v>339</v>
      </c>
      <c r="E42" s="237"/>
      <c r="F42" s="237"/>
      <c r="G42" s="237"/>
      <c r="H42" s="237"/>
      <c r="I42" s="237"/>
      <c r="J42" s="237"/>
      <c r="K42" s="237"/>
      <c r="L42" s="237"/>
      <c r="M42" s="237"/>
      <c r="N42" s="237"/>
      <c r="O42" s="237"/>
      <c r="P42" s="237"/>
      <c r="Q42" s="238"/>
    </row>
    <row r="43" spans="2:44" ht="244.5" customHeight="1" x14ac:dyDescent="0.25">
      <c r="B43" s="212" t="s">
        <v>143</v>
      </c>
      <c r="C43" s="213"/>
      <c r="D43" s="297" t="s">
        <v>242</v>
      </c>
      <c r="E43" s="298"/>
      <c r="F43" s="298"/>
      <c r="G43" s="298"/>
      <c r="H43" s="298"/>
      <c r="I43" s="298"/>
      <c r="J43" s="298"/>
      <c r="K43" s="298"/>
      <c r="L43" s="298"/>
      <c r="M43" s="298"/>
      <c r="N43" s="298"/>
      <c r="O43" s="298"/>
      <c r="P43" s="298"/>
      <c r="Q43" s="299"/>
    </row>
    <row r="44" spans="2:44" ht="201" customHeight="1" x14ac:dyDescent="0.25">
      <c r="B44" s="214"/>
      <c r="C44" s="215"/>
      <c r="D44" s="294" t="s">
        <v>243</v>
      </c>
      <c r="E44" s="295"/>
      <c r="F44" s="295"/>
      <c r="G44" s="295"/>
      <c r="H44" s="295"/>
      <c r="I44" s="295"/>
      <c r="J44" s="295"/>
      <c r="K44" s="295"/>
      <c r="L44" s="295"/>
      <c r="M44" s="295"/>
      <c r="N44" s="295"/>
      <c r="O44" s="295"/>
      <c r="P44" s="295"/>
      <c r="Q44" s="296"/>
    </row>
    <row r="45" spans="2:44" ht="153" customHeight="1" x14ac:dyDescent="0.25">
      <c r="B45" s="214"/>
      <c r="C45" s="215"/>
      <c r="D45" s="333" t="s">
        <v>244</v>
      </c>
      <c r="E45" s="333"/>
      <c r="F45" s="333"/>
      <c r="G45" s="333"/>
      <c r="H45" s="333"/>
      <c r="I45" s="333"/>
      <c r="J45" s="333"/>
      <c r="K45" s="333"/>
      <c r="L45" s="333"/>
      <c r="M45" s="333"/>
      <c r="N45" s="333"/>
      <c r="O45" s="333"/>
      <c r="P45" s="333"/>
      <c r="Q45" s="334"/>
    </row>
    <row r="46" spans="2:44" s="2" customFormat="1" ht="4.5" customHeight="1" x14ac:dyDescent="0.3">
      <c r="B46" s="50"/>
      <c r="C46" s="51"/>
      <c r="D46" s="51"/>
      <c r="E46" s="51"/>
      <c r="F46" s="51"/>
      <c r="G46" s="51"/>
      <c r="H46" s="51"/>
      <c r="I46" s="51"/>
      <c r="J46" s="51"/>
      <c r="K46" s="51"/>
      <c r="L46" s="51"/>
      <c r="M46" s="51"/>
      <c r="N46" s="51"/>
      <c r="O46" s="51"/>
      <c r="P46" s="51"/>
      <c r="Q46" s="52"/>
    </row>
    <row r="47" spans="2:44" ht="24.75" customHeight="1" x14ac:dyDescent="0.25">
      <c r="B47" s="192" t="s">
        <v>145</v>
      </c>
      <c r="C47" s="193"/>
      <c r="D47" s="193"/>
      <c r="E47" s="193"/>
      <c r="F47" s="193"/>
      <c r="G47" s="193"/>
      <c r="H47" s="193"/>
      <c r="I47" s="193"/>
      <c r="J47" s="193"/>
      <c r="K47" s="193"/>
      <c r="L47" s="193"/>
      <c r="M47" s="193"/>
      <c r="N47" s="193"/>
      <c r="O47" s="193"/>
      <c r="P47" s="193"/>
      <c r="Q47" s="194"/>
    </row>
    <row r="48" spans="2:44" s="2" customFormat="1" ht="4.5" customHeight="1" x14ac:dyDescent="0.3">
      <c r="B48" s="50"/>
      <c r="C48" s="51"/>
      <c r="D48" s="51"/>
      <c r="E48" s="51"/>
      <c r="F48" s="51"/>
      <c r="G48" s="51"/>
      <c r="H48" s="51"/>
      <c r="I48" s="51"/>
      <c r="J48" s="51"/>
      <c r="K48" s="51"/>
      <c r="L48" s="51"/>
      <c r="M48" s="51"/>
      <c r="N48" s="51"/>
      <c r="O48" s="51"/>
      <c r="P48" s="51"/>
      <c r="Q48" s="52"/>
    </row>
    <row r="49" spans="2:17" ht="40.5" customHeight="1" x14ac:dyDescent="0.25">
      <c r="B49" s="228" t="s">
        <v>146</v>
      </c>
      <c r="C49" s="229"/>
      <c r="D49" s="202"/>
      <c r="E49" s="198"/>
      <c r="F49" s="198"/>
      <c r="G49" s="198"/>
      <c r="H49" s="198"/>
      <c r="I49" s="198"/>
      <c r="J49" s="198"/>
      <c r="K49" s="198"/>
      <c r="L49" s="198"/>
      <c r="M49" s="198"/>
      <c r="N49" s="198"/>
      <c r="O49" s="198"/>
      <c r="P49" s="198"/>
      <c r="Q49" s="199"/>
    </row>
    <row r="50" spans="2:17" ht="6.75" customHeight="1" x14ac:dyDescent="0.25">
      <c r="B50" s="212" t="s">
        <v>148</v>
      </c>
      <c r="C50" s="213"/>
      <c r="D50" s="8"/>
      <c r="E50" s="9"/>
      <c r="F50" s="9"/>
      <c r="G50" s="9"/>
      <c r="H50" s="9"/>
      <c r="I50" s="9"/>
      <c r="J50" s="9"/>
      <c r="K50" s="9"/>
      <c r="L50" s="9"/>
      <c r="M50" s="9"/>
      <c r="N50" s="9"/>
      <c r="O50" s="9"/>
      <c r="P50" s="5"/>
      <c r="Q50" s="10"/>
    </row>
    <row r="51" spans="2:17" ht="17.25" customHeight="1" x14ac:dyDescent="0.25">
      <c r="B51" s="214"/>
      <c r="C51" s="215"/>
      <c r="D51" s="11"/>
      <c r="E51" s="15" t="s">
        <v>149</v>
      </c>
      <c r="F51" s="15" t="s">
        <v>150</v>
      </c>
      <c r="G51" s="61"/>
      <c r="H51" s="15" t="s">
        <v>126</v>
      </c>
      <c r="I51" s="15" t="s">
        <v>150</v>
      </c>
      <c r="J51" s="61"/>
      <c r="K51" s="15" t="s">
        <v>126</v>
      </c>
      <c r="L51" s="15" t="s">
        <v>150</v>
      </c>
      <c r="M51" s="61"/>
      <c r="N51" s="15" t="s">
        <v>126</v>
      </c>
      <c r="O51" s="15" t="s">
        <v>150</v>
      </c>
      <c r="P51" s="61"/>
      <c r="Q51" s="12"/>
    </row>
    <row r="52" spans="2:17" ht="17.25" customHeight="1" x14ac:dyDescent="0.25">
      <c r="B52" s="214"/>
      <c r="C52" s="215"/>
      <c r="D52" s="11"/>
      <c r="E52" s="15">
        <v>2000</v>
      </c>
      <c r="F52" s="15"/>
      <c r="G52" s="61"/>
      <c r="H52" s="15">
        <v>2008</v>
      </c>
      <c r="I52" s="15"/>
      <c r="J52" s="61"/>
      <c r="K52" s="15">
        <v>2016</v>
      </c>
      <c r="L52" s="15"/>
      <c r="M52" s="61"/>
      <c r="N52" s="15">
        <v>2024</v>
      </c>
      <c r="O52" s="15"/>
      <c r="P52" s="61"/>
      <c r="Q52" s="12"/>
    </row>
    <row r="53" spans="2:17" ht="17.25" customHeight="1" x14ac:dyDescent="0.25">
      <c r="B53" s="214"/>
      <c r="C53" s="215"/>
      <c r="D53" s="11"/>
      <c r="E53" s="15">
        <v>2001</v>
      </c>
      <c r="F53" s="15"/>
      <c r="G53" s="61"/>
      <c r="H53" s="15">
        <v>2009</v>
      </c>
      <c r="I53" s="15"/>
      <c r="J53" s="61"/>
      <c r="K53" s="15">
        <v>2017</v>
      </c>
      <c r="L53" s="15"/>
      <c r="M53" s="61"/>
      <c r="N53" s="15">
        <v>2025</v>
      </c>
      <c r="O53" s="15"/>
      <c r="P53" s="61"/>
      <c r="Q53" s="12"/>
    </row>
    <row r="54" spans="2:17" ht="17.25" customHeight="1" x14ac:dyDescent="0.25">
      <c r="B54" s="214"/>
      <c r="C54" s="215"/>
      <c r="D54" s="11"/>
      <c r="E54" s="15">
        <v>2002</v>
      </c>
      <c r="F54" s="15"/>
      <c r="G54" s="61"/>
      <c r="H54" s="15">
        <v>2010</v>
      </c>
      <c r="I54" s="15"/>
      <c r="J54" s="61"/>
      <c r="K54" s="15">
        <v>2018</v>
      </c>
      <c r="L54" s="15"/>
      <c r="M54" s="61"/>
      <c r="N54" s="15">
        <v>2026</v>
      </c>
      <c r="O54" s="15"/>
      <c r="P54" s="61"/>
      <c r="Q54" s="12"/>
    </row>
    <row r="55" spans="2:17" ht="17.25" customHeight="1" x14ac:dyDescent="0.25">
      <c r="B55" s="214"/>
      <c r="C55" s="215"/>
      <c r="D55" s="11"/>
      <c r="E55" s="15">
        <v>2003</v>
      </c>
      <c r="F55" s="15"/>
      <c r="G55" s="61"/>
      <c r="H55" s="15">
        <v>2011</v>
      </c>
      <c r="I55" s="15"/>
      <c r="J55" s="61"/>
      <c r="K55" s="15">
        <v>2019</v>
      </c>
      <c r="L55" s="15"/>
      <c r="M55" s="61"/>
      <c r="N55" s="15">
        <v>2027</v>
      </c>
      <c r="O55" s="15"/>
      <c r="P55" s="61"/>
      <c r="Q55" s="12"/>
    </row>
    <row r="56" spans="2:17" ht="17.25" customHeight="1" x14ac:dyDescent="0.25">
      <c r="B56" s="214"/>
      <c r="C56" s="215"/>
      <c r="D56" s="11"/>
      <c r="E56" s="15">
        <v>2004</v>
      </c>
      <c r="F56" s="15"/>
      <c r="G56" s="61"/>
      <c r="H56" s="15">
        <v>2012</v>
      </c>
      <c r="I56" s="15"/>
      <c r="J56" s="61"/>
      <c r="K56" s="15">
        <v>2020</v>
      </c>
      <c r="L56" s="15"/>
      <c r="M56" s="61"/>
      <c r="N56" s="15">
        <v>2028</v>
      </c>
      <c r="O56" s="15"/>
      <c r="P56" s="61"/>
      <c r="Q56" s="12"/>
    </row>
    <row r="57" spans="2:17" ht="17.25" customHeight="1" x14ac:dyDescent="0.25">
      <c r="B57" s="214"/>
      <c r="C57" s="215"/>
      <c r="D57" s="11"/>
      <c r="E57" s="15">
        <v>2005</v>
      </c>
      <c r="F57" s="15"/>
      <c r="G57" s="61"/>
      <c r="H57" s="15">
        <v>2013</v>
      </c>
      <c r="I57" s="15"/>
      <c r="J57" s="61"/>
      <c r="K57" s="15">
        <v>2021</v>
      </c>
      <c r="L57" s="15"/>
      <c r="M57" s="61"/>
      <c r="N57" s="15">
        <v>2029</v>
      </c>
      <c r="O57" s="15"/>
      <c r="P57" s="61"/>
      <c r="Q57" s="12"/>
    </row>
    <row r="58" spans="2:17" ht="17.25" customHeight="1" x14ac:dyDescent="0.25">
      <c r="B58" s="214"/>
      <c r="C58" s="215"/>
      <c r="D58" s="11"/>
      <c r="E58" s="15">
        <v>2006</v>
      </c>
      <c r="F58" s="15"/>
      <c r="G58" s="61"/>
      <c r="H58" s="15">
        <v>2014</v>
      </c>
      <c r="I58" s="15"/>
      <c r="J58" s="61"/>
      <c r="K58" s="15">
        <v>2022</v>
      </c>
      <c r="L58" s="15"/>
      <c r="M58" s="61"/>
      <c r="N58" s="15">
        <v>2030</v>
      </c>
      <c r="O58" s="15"/>
      <c r="P58" s="61"/>
      <c r="Q58" s="12"/>
    </row>
    <row r="59" spans="2:17" ht="17.25" customHeight="1" x14ac:dyDescent="0.25">
      <c r="B59" s="214"/>
      <c r="C59" s="215"/>
      <c r="D59" s="11"/>
      <c r="E59" s="15">
        <v>2007</v>
      </c>
      <c r="F59" s="15"/>
      <c r="G59" s="61"/>
      <c r="H59" s="15">
        <v>2015</v>
      </c>
      <c r="I59" s="15"/>
      <c r="J59" s="61"/>
      <c r="K59" s="15">
        <v>2023</v>
      </c>
      <c r="L59" s="15"/>
      <c r="M59" s="61"/>
      <c r="N59" s="15">
        <v>2031</v>
      </c>
      <c r="O59" s="15"/>
      <c r="P59" s="61"/>
      <c r="Q59" s="12"/>
    </row>
    <row r="60" spans="2:17" ht="6.75" customHeight="1" x14ac:dyDescent="0.25">
      <c r="B60" s="327"/>
      <c r="C60" s="328"/>
      <c r="D60" s="13"/>
      <c r="E60" s="4"/>
      <c r="F60" s="6"/>
      <c r="G60" s="6"/>
      <c r="H60" s="6"/>
      <c r="I60" s="6"/>
      <c r="J60" s="6"/>
      <c r="K60" s="6"/>
      <c r="L60" s="62"/>
      <c r="M60" s="62"/>
      <c r="N60" s="6"/>
      <c r="O60" s="6"/>
      <c r="P60" s="6"/>
      <c r="Q60" s="14"/>
    </row>
    <row r="61" spans="2:17" ht="36" customHeight="1" x14ac:dyDescent="0.25">
      <c r="B61" s="228" t="s">
        <v>151</v>
      </c>
      <c r="C61" s="229"/>
      <c r="D61" s="202" t="s">
        <v>29</v>
      </c>
      <c r="E61" s="198"/>
      <c r="F61" s="198"/>
      <c r="G61" s="198"/>
      <c r="H61" s="198"/>
      <c r="I61" s="198"/>
      <c r="J61" s="198"/>
      <c r="K61" s="198"/>
      <c r="L61" s="198"/>
      <c r="M61" s="198"/>
      <c r="N61" s="198"/>
      <c r="O61" s="198"/>
      <c r="P61" s="198"/>
      <c r="Q61" s="199"/>
    </row>
    <row r="62" spans="2:17" ht="36" customHeight="1" x14ac:dyDescent="0.25">
      <c r="B62" s="329" t="s">
        <v>153</v>
      </c>
      <c r="C62" s="329"/>
      <c r="D62" s="202" t="s">
        <v>336</v>
      </c>
      <c r="E62" s="198"/>
      <c r="F62" s="198"/>
      <c r="G62" s="198"/>
      <c r="H62" s="198"/>
      <c r="I62" s="198"/>
      <c r="J62" s="198"/>
      <c r="K62" s="198"/>
      <c r="L62" s="198"/>
      <c r="M62" s="198"/>
      <c r="N62" s="198"/>
      <c r="O62" s="198"/>
      <c r="P62" s="198"/>
      <c r="Q62" s="199"/>
    </row>
    <row r="63" spans="2:17" s="2" customFormat="1" ht="4.5" customHeight="1" x14ac:dyDescent="0.3">
      <c r="B63" s="326"/>
      <c r="C63" s="326"/>
      <c r="D63" s="326"/>
      <c r="E63" s="326"/>
      <c r="F63" s="326"/>
      <c r="G63" s="326"/>
      <c r="H63" s="326"/>
      <c r="I63" s="326"/>
      <c r="J63" s="326"/>
      <c r="K63" s="326"/>
      <c r="L63" s="326"/>
      <c r="M63" s="326"/>
      <c r="N63" s="326"/>
      <c r="O63" s="326"/>
      <c r="P63" s="326"/>
      <c r="Q63" s="326"/>
    </row>
    <row r="64" spans="2:17" ht="24.75" customHeight="1" x14ac:dyDescent="0.25">
      <c r="B64" s="192" t="s">
        <v>155</v>
      </c>
      <c r="C64" s="193"/>
      <c r="D64" s="193"/>
      <c r="E64" s="193"/>
      <c r="F64" s="193"/>
      <c r="G64" s="193"/>
      <c r="H64" s="193"/>
      <c r="I64" s="193"/>
      <c r="J64" s="193"/>
      <c r="K64" s="193"/>
      <c r="L64" s="193"/>
      <c r="M64" s="193"/>
      <c r="N64" s="193"/>
      <c r="O64" s="193"/>
      <c r="P64" s="193"/>
      <c r="Q64" s="194"/>
    </row>
    <row r="65" spans="2:17" s="2" customFormat="1" ht="4.5" customHeight="1" x14ac:dyDescent="0.3">
      <c r="B65" s="47"/>
      <c r="C65" s="48"/>
      <c r="D65" s="48"/>
      <c r="E65" s="48"/>
      <c r="F65" s="48"/>
      <c r="G65" s="48"/>
      <c r="H65" s="48"/>
      <c r="I65" s="48"/>
      <c r="J65" s="48"/>
      <c r="K65" s="48"/>
      <c r="L65" s="48"/>
      <c r="M65" s="48"/>
      <c r="N65" s="48"/>
      <c r="O65" s="48"/>
      <c r="P65" s="48"/>
      <c r="Q65" s="49"/>
    </row>
    <row r="66" spans="2:17" ht="58.5" customHeight="1" x14ac:dyDescent="0.25">
      <c r="B66" s="191" t="s">
        <v>342</v>
      </c>
      <c r="C66" s="191"/>
      <c r="D66" s="191"/>
      <c r="E66" s="191"/>
      <c r="F66" s="191"/>
      <c r="G66" s="191"/>
      <c r="H66" s="191"/>
      <c r="I66" s="191"/>
      <c r="J66" s="191"/>
      <c r="K66" s="191"/>
      <c r="L66" s="191"/>
      <c r="M66" s="191"/>
      <c r="N66" s="191"/>
      <c r="O66" s="191"/>
      <c r="P66" s="191"/>
      <c r="Q66" s="191"/>
    </row>
    <row r="67" spans="2:17" s="2" customFormat="1" ht="4.5" customHeight="1" x14ac:dyDescent="0.3">
      <c r="B67" s="53"/>
      <c r="C67" s="54"/>
      <c r="D67" s="54"/>
      <c r="E67" s="54"/>
      <c r="F67" s="54"/>
      <c r="G67" s="54"/>
      <c r="H67" s="54"/>
      <c r="I67" s="54"/>
      <c r="J67" s="54"/>
      <c r="K67" s="54"/>
      <c r="L67" s="54"/>
      <c r="M67" s="54"/>
      <c r="N67" s="54"/>
      <c r="O67" s="54"/>
      <c r="P67" s="54"/>
      <c r="Q67" s="55"/>
    </row>
    <row r="68" spans="2:17" ht="24.75" customHeight="1" x14ac:dyDescent="0.25">
      <c r="B68" s="192" t="s">
        <v>245</v>
      </c>
      <c r="C68" s="193"/>
      <c r="D68" s="193"/>
      <c r="E68" s="193"/>
      <c r="F68" s="193"/>
      <c r="G68" s="193"/>
      <c r="H68" s="193"/>
      <c r="I68" s="193"/>
      <c r="J68" s="193"/>
      <c r="K68" s="193"/>
      <c r="L68" s="193"/>
      <c r="M68" s="193"/>
      <c r="N68" s="193"/>
      <c r="O68" s="193"/>
      <c r="P68" s="193"/>
      <c r="Q68" s="194"/>
    </row>
    <row r="69" spans="2:17" s="2" customFormat="1" ht="4.5" customHeight="1" x14ac:dyDescent="0.3">
      <c r="B69" s="47"/>
      <c r="C69" s="48"/>
      <c r="D69" s="48"/>
      <c r="E69" s="48"/>
      <c r="F69" s="48"/>
      <c r="G69" s="48"/>
      <c r="H69" s="48"/>
      <c r="I69" s="48"/>
      <c r="J69" s="48"/>
      <c r="K69" s="48"/>
      <c r="L69" s="48"/>
      <c r="M69" s="48"/>
      <c r="N69" s="48"/>
      <c r="O69" s="48"/>
      <c r="P69" s="48"/>
      <c r="Q69" s="49"/>
    </row>
    <row r="70" spans="2:17" ht="27" customHeight="1" x14ac:dyDescent="0.25">
      <c r="B70" s="212" t="s">
        <v>246</v>
      </c>
      <c r="C70" s="266"/>
      <c r="D70" s="255" t="s">
        <v>159</v>
      </c>
      <c r="E70" s="256"/>
      <c r="F70" s="259" t="s">
        <v>247</v>
      </c>
      <c r="G70" s="260"/>
      <c r="H70" s="260"/>
      <c r="I70" s="260"/>
      <c r="J70" s="261"/>
      <c r="K70" s="255" t="s">
        <v>1</v>
      </c>
      <c r="L70" s="256"/>
      <c r="M70" s="244" t="s">
        <v>248</v>
      </c>
      <c r="N70" s="245"/>
      <c r="O70" s="245"/>
      <c r="P70" s="245"/>
      <c r="Q70" s="246"/>
    </row>
    <row r="71" spans="2:17" ht="27" customHeight="1" x14ac:dyDescent="0.25">
      <c r="B71" s="214"/>
      <c r="C71" s="267"/>
      <c r="D71" s="268" t="s">
        <v>160</v>
      </c>
      <c r="E71" s="269"/>
      <c r="F71" s="262" t="s">
        <v>249</v>
      </c>
      <c r="G71" s="262"/>
      <c r="H71" s="262"/>
      <c r="I71" s="262"/>
      <c r="J71" s="263"/>
      <c r="K71" s="257" t="s">
        <v>161</v>
      </c>
      <c r="L71" s="258"/>
      <c r="M71" s="247" t="s">
        <v>250</v>
      </c>
      <c r="N71" s="248"/>
      <c r="O71" s="248"/>
      <c r="P71" s="248"/>
      <c r="Q71" s="249"/>
    </row>
    <row r="72" spans="2:17" ht="27" customHeight="1" x14ac:dyDescent="0.25">
      <c r="B72" s="214"/>
      <c r="C72" s="267"/>
      <c r="D72" s="268" t="s">
        <v>162</v>
      </c>
      <c r="E72" s="269"/>
      <c r="F72" s="242" t="s">
        <v>226</v>
      </c>
      <c r="G72" s="242"/>
      <c r="H72" s="242"/>
      <c r="I72" s="242"/>
      <c r="J72" s="243"/>
      <c r="K72" s="257" t="s">
        <v>163</v>
      </c>
      <c r="L72" s="258"/>
      <c r="M72" s="250">
        <v>6013323400</v>
      </c>
      <c r="N72" s="242"/>
      <c r="O72" s="242"/>
      <c r="P72" s="242"/>
      <c r="Q72" s="251"/>
    </row>
    <row r="73" spans="2:17" ht="27" customHeight="1" x14ac:dyDescent="0.25">
      <c r="B73" s="270" t="s">
        <v>251</v>
      </c>
      <c r="C73" s="271"/>
      <c r="D73" s="268" t="s">
        <v>159</v>
      </c>
      <c r="E73" s="269"/>
      <c r="F73" s="259" t="s">
        <v>252</v>
      </c>
      <c r="G73" s="260"/>
      <c r="H73" s="260"/>
      <c r="I73" s="260"/>
      <c r="J73" s="261"/>
      <c r="K73" s="257" t="s">
        <v>1</v>
      </c>
      <c r="L73" s="258"/>
      <c r="M73" s="244" t="s">
        <v>248</v>
      </c>
      <c r="N73" s="245"/>
      <c r="O73" s="245"/>
      <c r="P73" s="245"/>
      <c r="Q73" s="246"/>
    </row>
    <row r="74" spans="2:17" ht="27" customHeight="1" x14ac:dyDescent="0.25">
      <c r="B74" s="214"/>
      <c r="C74" s="267"/>
      <c r="D74" s="257" t="s">
        <v>160</v>
      </c>
      <c r="E74" s="258"/>
      <c r="F74" s="250" t="s">
        <v>253</v>
      </c>
      <c r="G74" s="242"/>
      <c r="H74" s="242"/>
      <c r="I74" s="242"/>
      <c r="J74" s="243"/>
      <c r="K74" s="257" t="s">
        <v>161</v>
      </c>
      <c r="L74" s="258"/>
      <c r="M74" s="252" t="s">
        <v>254</v>
      </c>
      <c r="N74" s="253"/>
      <c r="O74" s="253"/>
      <c r="P74" s="253"/>
      <c r="Q74" s="254"/>
    </row>
    <row r="75" spans="2:17" ht="27" customHeight="1" x14ac:dyDescent="0.25">
      <c r="B75" s="214"/>
      <c r="C75" s="267"/>
      <c r="D75" s="257" t="s">
        <v>162</v>
      </c>
      <c r="E75" s="258"/>
      <c r="F75" s="242" t="s">
        <v>226</v>
      </c>
      <c r="G75" s="242"/>
      <c r="H75" s="242"/>
      <c r="I75" s="242"/>
      <c r="J75" s="243"/>
      <c r="K75" s="257" t="s">
        <v>163</v>
      </c>
      <c r="L75" s="258"/>
      <c r="M75" s="250">
        <v>6013323400</v>
      </c>
      <c r="N75" s="242"/>
      <c r="O75" s="242"/>
      <c r="P75" s="242"/>
      <c r="Q75" s="251"/>
    </row>
    <row r="76" spans="2:17" ht="27" customHeight="1" x14ac:dyDescent="0.25">
      <c r="B76" s="264" t="s">
        <v>165</v>
      </c>
      <c r="C76" s="265"/>
      <c r="D76" s="45"/>
      <c r="E76" s="42"/>
      <c r="F76" s="43"/>
      <c r="G76" s="43"/>
      <c r="H76" s="43"/>
      <c r="I76" s="43"/>
      <c r="J76" s="43"/>
      <c r="K76" s="43"/>
      <c r="L76" s="43"/>
      <c r="M76" s="42"/>
      <c r="N76" s="42"/>
      <c r="O76" s="42"/>
      <c r="P76" s="42"/>
      <c r="Q76" s="44"/>
    </row>
  </sheetData>
  <mergeCells count="135">
    <mergeCell ref="AH31:AR31"/>
    <mergeCell ref="AH32:AR32"/>
    <mergeCell ref="AH33:AJ33"/>
    <mergeCell ref="B63:Q63"/>
    <mergeCell ref="B50:C60"/>
    <mergeCell ref="B62:C62"/>
    <mergeCell ref="B61:C61"/>
    <mergeCell ref="D61:Q61"/>
    <mergeCell ref="B42:C42"/>
    <mergeCell ref="D42:Q42"/>
    <mergeCell ref="D31:Q31"/>
    <mergeCell ref="B34:C37"/>
    <mergeCell ref="D37:Q37"/>
    <mergeCell ref="D45:Q45"/>
    <mergeCell ref="B47:Q47"/>
    <mergeCell ref="M24:N24"/>
    <mergeCell ref="O24:Q24"/>
    <mergeCell ref="D24:F24"/>
    <mergeCell ref="G24:I24"/>
    <mergeCell ref="D44:Q44"/>
    <mergeCell ref="B43:C45"/>
    <mergeCell ref="D43:Q43"/>
    <mergeCell ref="N32:Q33"/>
    <mergeCell ref="D28:Q28"/>
    <mergeCell ref="B26:C31"/>
    <mergeCell ref="D27:Q27"/>
    <mergeCell ref="D29:Q29"/>
    <mergeCell ref="B32:C33"/>
    <mergeCell ref="D32:F33"/>
    <mergeCell ref="G32:H33"/>
    <mergeCell ref="J32:K32"/>
    <mergeCell ref="J33:K33"/>
    <mergeCell ref="L32:M33"/>
    <mergeCell ref="B38:C38"/>
    <mergeCell ref="B39:C39"/>
    <mergeCell ref="B40:C40"/>
    <mergeCell ref="O1:Q2"/>
    <mergeCell ref="D1:N1"/>
    <mergeCell ref="D2:N2"/>
    <mergeCell ref="D3:N3"/>
    <mergeCell ref="B21:C21"/>
    <mergeCell ref="B22:C22"/>
    <mergeCell ref="B23:C23"/>
    <mergeCell ref="B24:C24"/>
    <mergeCell ref="B10:C10"/>
    <mergeCell ref="B11:C11"/>
    <mergeCell ref="B16:C16"/>
    <mergeCell ref="B17:C17"/>
    <mergeCell ref="B20:C20"/>
    <mergeCell ref="B12:C12"/>
    <mergeCell ref="B14:Q14"/>
    <mergeCell ref="L16:M16"/>
    <mergeCell ref="N16:Q16"/>
    <mergeCell ref="B1:C2"/>
    <mergeCell ref="B3:C3"/>
    <mergeCell ref="B5:Q5"/>
    <mergeCell ref="O3:Q3"/>
    <mergeCell ref="L22:N22"/>
    <mergeCell ref="D21:I21"/>
    <mergeCell ref="D9:Q9"/>
    <mergeCell ref="B76:C76"/>
    <mergeCell ref="B70:C72"/>
    <mergeCell ref="D70:E70"/>
    <mergeCell ref="D71:E71"/>
    <mergeCell ref="D72:E72"/>
    <mergeCell ref="B73:C75"/>
    <mergeCell ref="D73:E73"/>
    <mergeCell ref="D74:E74"/>
    <mergeCell ref="D75:E75"/>
    <mergeCell ref="F75:J75"/>
    <mergeCell ref="M70:Q70"/>
    <mergeCell ref="M71:Q71"/>
    <mergeCell ref="M72:Q72"/>
    <mergeCell ref="M73:Q73"/>
    <mergeCell ref="M74:Q74"/>
    <mergeCell ref="M75:Q75"/>
    <mergeCell ref="K70:L70"/>
    <mergeCell ref="K71:L71"/>
    <mergeCell ref="K72:L72"/>
    <mergeCell ref="K73:L73"/>
    <mergeCell ref="K74:L74"/>
    <mergeCell ref="K75:L75"/>
    <mergeCell ref="F70:J70"/>
    <mergeCell ref="F72:J72"/>
    <mergeCell ref="F71:J71"/>
    <mergeCell ref="F74:J74"/>
    <mergeCell ref="F73:J73"/>
    <mergeCell ref="B64:Q64"/>
    <mergeCell ref="B49:C49"/>
    <mergeCell ref="D49:Q49"/>
    <mergeCell ref="J35:K35"/>
    <mergeCell ref="B9:C9"/>
    <mergeCell ref="B8:C8"/>
    <mergeCell ref="B25:C25"/>
    <mergeCell ref="D25:Q25"/>
    <mergeCell ref="D41:Q41"/>
    <mergeCell ref="D62:Q62"/>
    <mergeCell ref="L39:M39"/>
    <mergeCell ref="N39:Q39"/>
    <mergeCell ref="D39:K39"/>
    <mergeCell ref="D8:Q8"/>
    <mergeCell ref="P35:Q35"/>
    <mergeCell ref="D22:K22"/>
    <mergeCell ref="D23:Q23"/>
    <mergeCell ref="D38:I38"/>
    <mergeCell ref="J38:L38"/>
    <mergeCell ref="M38:Q38"/>
    <mergeCell ref="D35:E35"/>
    <mergeCell ref="D36:E36"/>
    <mergeCell ref="J24:L24"/>
    <mergeCell ref="B41:C41"/>
    <mergeCell ref="B66:Q66"/>
    <mergeCell ref="B68:Q68"/>
    <mergeCell ref="D26:Q26"/>
    <mergeCell ref="O22:Q22"/>
    <mergeCell ref="M21:Q21"/>
    <mergeCell ref="G35:H35"/>
    <mergeCell ref="M35:N35"/>
    <mergeCell ref="D40:Q40"/>
    <mergeCell ref="D10:Q10"/>
    <mergeCell ref="D11:Q11"/>
    <mergeCell ref="D30:Q30"/>
    <mergeCell ref="D17:Q17"/>
    <mergeCell ref="B18:C19"/>
    <mergeCell ref="D16:K16"/>
    <mergeCell ref="D19:Q19"/>
    <mergeCell ref="D18:E18"/>
    <mergeCell ref="F18:Q18"/>
    <mergeCell ref="D12:Q12"/>
    <mergeCell ref="J21:L21"/>
    <mergeCell ref="G20:H20"/>
    <mergeCell ref="O20:Q20"/>
    <mergeCell ref="L20:N20"/>
    <mergeCell ref="I20:K20"/>
    <mergeCell ref="D20:F20"/>
  </mergeCells>
  <phoneticPr fontId="8" type="noConversion"/>
  <dataValidations count="7">
    <dataValidation type="list" allowBlank="1" showInputMessage="1" showErrorMessage="1" sqref="D20" xr:uid="{D081D35C-27E5-40B2-B605-8C808B7C07F2}">
      <formula1>tipo</formula1>
    </dataValidation>
    <dataValidation type="list" allowBlank="1" showInputMessage="1" showErrorMessage="1" sqref="D61:Q61 J24:L24 D24" xr:uid="{14D94359-D286-4FDD-A14C-5F5879448438}">
      <formula1>periodicidad</formula1>
    </dataValidation>
    <dataValidation type="list" allowBlank="1" showInputMessage="1" showErrorMessage="1" sqref="D21:I21" xr:uid="{A53FE88C-E67F-4B4E-AC6D-3CAF1408D9B7}">
      <formula1>tipounidad</formula1>
    </dataValidation>
    <dataValidation type="list" allowBlank="1" showInputMessage="1" showErrorMessage="1" sqref="N39:Q39" xr:uid="{231EB137-6C98-4DB3-BEA4-DEE389DD8D9F}">
      <formula1>enfoque</formula1>
    </dataValidation>
    <dataValidation type="list" allowBlank="1" showInputMessage="1" showErrorMessage="1" sqref="D38" xr:uid="{7B6D57EE-384A-4BCE-8439-6B7E6F3ECCFD}">
      <formula1>Desagregaci</formula1>
    </dataValidation>
    <dataValidation type="list" allowBlank="1" showInputMessage="1" showErrorMessage="1" sqref="I20:K20" xr:uid="{45CFC758-CDE0-4B80-9298-38F542FF80AA}">
      <formula1>acumula</formula1>
    </dataValidation>
    <dataValidation type="list" allowBlank="1" showInputMessage="1" showErrorMessage="1" sqref="O20:Q20" xr:uid="{3D1F3486-9FFA-4787-82B0-C7113CCDCD1B}">
      <formula1>orienta</formula1>
    </dataValidation>
  </dataValidations>
  <hyperlinks>
    <hyperlink ref="D10" r:id="rId1" xr:uid="{93AD4F17-24A8-4D48-A6E3-7171F7CD2A3C}"/>
    <hyperlink ref="M74" r:id="rId2" xr:uid="{ABC3BA6D-5B20-423A-82FC-1183FA146A38}"/>
    <hyperlink ref="M71" r:id="rId3" xr:uid="{8651E8A0-A267-4818-8C83-37C4A88F427C}"/>
  </hyperlinks>
  <printOptions horizontalCentered="1"/>
  <pageMargins left="0.70866141732283472" right="0.70866141732283472" top="0.55118110236220474" bottom="0.35433070866141736" header="0" footer="0"/>
  <pageSetup scale="67" fitToHeight="0" orientation="portrait" r:id="rId4"/>
  <rowBreaks count="1" manualBreakCount="1">
    <brk id="46" min="1" max="16" man="1"/>
  </rowBreaks>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O22:Q22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sheetPr>
    <pageSetUpPr fitToPage="1"/>
  </sheetPr>
  <dimension ref="A1:AT98"/>
  <sheetViews>
    <sheetView showGridLines="0" tabSelected="1" topLeftCell="A22" zoomScale="60" zoomScaleNormal="60" workbookViewId="0">
      <selection activeCell="K26" sqref="K26:L26"/>
    </sheetView>
  </sheetViews>
  <sheetFormatPr baseColWidth="10" defaultColWidth="10.7265625" defaultRowHeight="15" x14ac:dyDescent="0.25"/>
  <cols>
    <col min="1" max="1" width="4.26953125" style="68" customWidth="1"/>
    <col min="2" max="2" width="3.1796875" style="68" customWidth="1"/>
    <col min="3" max="3" width="16.26953125" style="68" customWidth="1"/>
    <col min="4" max="4" width="8.1796875" style="70" customWidth="1"/>
    <col min="5" max="5" width="23.54296875" style="68" customWidth="1"/>
    <col min="6" max="6" width="23.7265625" style="68" customWidth="1"/>
    <col min="7" max="7" width="33.54296875" style="68" customWidth="1"/>
    <col min="8" max="8" width="20.7265625" style="68" customWidth="1"/>
    <col min="9" max="35" width="19.7265625" style="68" customWidth="1"/>
    <col min="36" max="37" width="10.7265625" style="68"/>
    <col min="38" max="38" width="16.1796875" style="68" customWidth="1"/>
    <col min="39" max="39" width="10.7265625" style="68"/>
    <col min="40" max="40" width="15.81640625" style="68" customWidth="1"/>
    <col min="41" max="41" width="10.7265625" style="68"/>
    <col min="42" max="42" width="13.26953125" style="68" customWidth="1"/>
    <col min="43" max="16384" width="10.7265625" style="68"/>
  </cols>
  <sheetData>
    <row r="1" spans="1:46" s="65" customFormat="1" ht="193.15" customHeight="1" x14ac:dyDescent="0.25">
      <c r="A1" s="64"/>
      <c r="B1" s="529" t="e" vm="1">
        <v>#VALUE!</v>
      </c>
      <c r="C1" s="529"/>
      <c r="D1" s="529"/>
      <c r="E1" s="529"/>
      <c r="F1" s="582" t="s">
        <v>341</v>
      </c>
      <c r="G1" s="582"/>
      <c r="H1" s="582"/>
      <c r="I1" s="582"/>
      <c r="J1" s="582"/>
      <c r="K1" s="582"/>
      <c r="L1" s="582"/>
      <c r="M1" s="582"/>
      <c r="N1" s="582"/>
      <c r="O1" s="582"/>
      <c r="P1" s="582"/>
      <c r="Q1" s="582"/>
      <c r="R1" s="582"/>
      <c r="S1" s="582"/>
      <c r="T1" s="582"/>
      <c r="U1" s="582"/>
      <c r="V1" s="582"/>
      <c r="W1" s="582"/>
      <c r="X1" s="582"/>
      <c r="Y1" s="582"/>
      <c r="Z1" s="582"/>
      <c r="AA1" s="582"/>
      <c r="AB1" s="582"/>
      <c r="AC1" s="582"/>
      <c r="AD1" s="582"/>
      <c r="AE1" s="582"/>
      <c r="AF1" s="582"/>
      <c r="AG1" s="582"/>
      <c r="AH1" s="582"/>
      <c r="AI1" s="582"/>
      <c r="AJ1" s="582"/>
      <c r="AK1" s="582"/>
      <c r="AL1" s="582"/>
      <c r="AM1" s="582"/>
      <c r="AN1" s="582"/>
      <c r="AO1" s="582"/>
      <c r="AP1" s="582"/>
      <c r="AQ1" s="582"/>
      <c r="AR1" s="582"/>
      <c r="AS1" s="582"/>
      <c r="AT1" s="582"/>
    </row>
    <row r="2" spans="1:46" s="67" customFormat="1" ht="39.65" customHeight="1" x14ac:dyDescent="0.25">
      <c r="A2" s="66"/>
      <c r="B2" s="535"/>
      <c r="C2" s="535"/>
      <c r="D2" s="535"/>
      <c r="E2" s="535"/>
      <c r="F2" s="535"/>
      <c r="G2" s="535"/>
      <c r="H2" s="535"/>
      <c r="I2" s="535"/>
      <c r="J2" s="535"/>
      <c r="K2" s="535"/>
      <c r="L2" s="535"/>
      <c r="M2" s="535"/>
      <c r="N2" s="535"/>
      <c r="O2" s="535"/>
      <c r="P2" s="535"/>
      <c r="Q2" s="535"/>
      <c r="R2" s="535"/>
      <c r="S2" s="535"/>
      <c r="T2" s="535"/>
      <c r="U2" s="535"/>
      <c r="V2" s="535"/>
      <c r="W2" s="535"/>
      <c r="X2" s="535"/>
      <c r="Y2" s="535"/>
      <c r="Z2" s="535"/>
      <c r="AA2" s="535"/>
      <c r="AB2" s="535"/>
      <c r="AC2" s="535"/>
      <c r="AD2" s="535"/>
      <c r="AE2" s="535"/>
      <c r="AF2" s="535"/>
      <c r="AG2" s="535"/>
      <c r="AH2" s="535"/>
      <c r="AI2" s="535"/>
      <c r="AJ2" s="535"/>
      <c r="AK2" s="535"/>
      <c r="AL2" s="535"/>
      <c r="AM2" s="535"/>
      <c r="AN2" s="535"/>
      <c r="AO2" s="535"/>
      <c r="AP2" s="535"/>
      <c r="AQ2" s="535"/>
    </row>
    <row r="3" spans="1:46" s="67" customFormat="1" ht="39.65" customHeight="1" x14ac:dyDescent="0.25">
      <c r="A3" s="66"/>
      <c r="B3" s="537" t="s">
        <v>255</v>
      </c>
      <c r="C3" s="537"/>
      <c r="D3" s="537"/>
      <c r="E3" s="537"/>
      <c r="F3" s="537"/>
      <c r="G3" s="537"/>
      <c r="H3" s="537"/>
      <c r="I3" s="537"/>
      <c r="J3" s="537"/>
      <c r="K3" s="537"/>
      <c r="L3" s="537"/>
      <c r="M3" s="537"/>
      <c r="N3" s="537"/>
      <c r="O3" s="537"/>
      <c r="P3" s="537"/>
      <c r="Q3" s="537"/>
      <c r="R3" s="537"/>
      <c r="S3" s="537"/>
      <c r="T3" s="537"/>
      <c r="U3" s="538"/>
      <c r="V3" s="538"/>
      <c r="W3" s="538"/>
      <c r="X3" s="538"/>
      <c r="Y3" s="538"/>
      <c r="Z3" s="538"/>
      <c r="AA3" s="538"/>
      <c r="AB3" s="538"/>
      <c r="AC3" s="538"/>
      <c r="AD3" s="538"/>
      <c r="AE3" s="538"/>
      <c r="AF3" s="538"/>
      <c r="AG3" s="538"/>
      <c r="AH3" s="538"/>
      <c r="AI3" s="538"/>
      <c r="AJ3" s="538"/>
      <c r="AK3" s="538"/>
      <c r="AL3" s="538"/>
      <c r="AM3" s="538"/>
      <c r="AN3" s="538"/>
      <c r="AO3" s="538"/>
      <c r="AP3" s="538"/>
      <c r="AQ3" s="538"/>
    </row>
    <row r="4" spans="1:46" ht="67.900000000000006" customHeight="1" x14ac:dyDescent="0.25">
      <c r="A4" s="69"/>
      <c r="B4" s="583" t="str">
        <f>UPPER(HM_REST_REC_REHAB_ECO!D16)</f>
        <v>ÁREA DE ECOSISTEMAS DEGRADADOS BAJO PROCESOS DE RESTAURACIÓN, RECUPERACIÓN Y REHABILITACIÓN</v>
      </c>
      <c r="C4" s="583"/>
      <c r="D4" s="583"/>
      <c r="E4" s="583"/>
      <c r="F4" s="583"/>
      <c r="G4" s="583"/>
      <c r="H4" s="583"/>
      <c r="I4" s="583"/>
      <c r="J4" s="583"/>
      <c r="K4" s="583"/>
      <c r="L4" s="583"/>
      <c r="M4" s="583"/>
      <c r="N4" s="583"/>
      <c r="O4" s="583"/>
      <c r="P4" s="583"/>
      <c r="Q4" s="583"/>
      <c r="R4" s="583"/>
      <c r="S4" s="583"/>
      <c r="T4" s="583"/>
      <c r="U4" s="583"/>
      <c r="V4" s="583"/>
      <c r="W4" s="583"/>
      <c r="X4" s="583"/>
      <c r="Y4" s="583"/>
      <c r="Z4" s="583"/>
      <c r="AA4" s="583"/>
      <c r="AB4" s="583"/>
      <c r="AC4" s="583"/>
      <c r="AD4" s="583"/>
      <c r="AE4" s="583"/>
      <c r="AF4" s="583"/>
      <c r="AG4" s="583"/>
      <c r="AH4" s="583"/>
      <c r="AI4" s="583"/>
      <c r="AJ4" s="583"/>
      <c r="AK4" s="583"/>
      <c r="AL4" s="583"/>
      <c r="AM4" s="583"/>
      <c r="AN4" s="583"/>
      <c r="AO4" s="583"/>
      <c r="AP4" s="583"/>
      <c r="AQ4" s="583"/>
    </row>
    <row r="5" spans="1:46" ht="13.5" customHeight="1" x14ac:dyDescent="0.25">
      <c r="A5" s="69"/>
      <c r="B5" s="129"/>
      <c r="C5" s="1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row>
    <row r="6" spans="1:46" x14ac:dyDescent="0.25">
      <c r="A6" s="69"/>
      <c r="B6" s="96"/>
      <c r="C6" s="130" t="s">
        <v>256</v>
      </c>
      <c r="D6" s="131"/>
      <c r="E6" s="96"/>
      <c r="F6" s="532" t="s">
        <v>257</v>
      </c>
      <c r="G6" s="532"/>
      <c r="H6" s="133"/>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row>
    <row r="7" spans="1:46" x14ac:dyDescent="0.25">
      <c r="A7" s="69"/>
      <c r="B7" s="96"/>
      <c r="C7" s="134"/>
      <c r="D7" s="135"/>
      <c r="E7" s="136"/>
      <c r="F7" s="532" t="s">
        <v>258</v>
      </c>
      <c r="G7" s="532"/>
      <c r="H7" s="137"/>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row>
    <row r="8" spans="1:46" x14ac:dyDescent="0.25">
      <c r="A8" s="69"/>
      <c r="B8" s="96"/>
      <c r="C8" s="134"/>
      <c r="D8" s="135"/>
      <c r="E8" s="136"/>
      <c r="F8" s="96"/>
      <c r="G8" s="132"/>
      <c r="H8" s="96"/>
      <c r="I8" s="96"/>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row>
    <row r="9" spans="1:46" x14ac:dyDescent="0.25">
      <c r="A9" s="69"/>
      <c r="B9" s="96"/>
      <c r="C9" s="74" t="s">
        <v>259</v>
      </c>
      <c r="D9" s="138"/>
      <c r="E9" s="96"/>
      <c r="F9" s="96"/>
      <c r="G9" s="96"/>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row>
    <row r="10" spans="1:46" x14ac:dyDescent="0.25">
      <c r="A10" s="69"/>
      <c r="B10" s="96"/>
      <c r="C10" s="96"/>
      <c r="D10" s="96"/>
      <c r="E10" s="96"/>
      <c r="F10" s="96"/>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row>
    <row r="11" spans="1:46" x14ac:dyDescent="0.25">
      <c r="A11" s="69"/>
      <c r="B11" s="96"/>
      <c r="C11" s="138"/>
      <c r="D11" s="138"/>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96"/>
      <c r="AP11" s="96"/>
      <c r="AQ11" s="96"/>
    </row>
    <row r="12" spans="1:46" x14ac:dyDescent="0.25">
      <c r="A12" s="69"/>
      <c r="B12" s="96"/>
      <c r="C12" s="130"/>
      <c r="D12" s="536"/>
      <c r="E12" s="536"/>
      <c r="F12" s="130"/>
      <c r="G12" s="130"/>
      <c r="H12" s="546" t="s">
        <v>260</v>
      </c>
      <c r="I12" s="546"/>
      <c r="J12" s="546"/>
      <c r="K12" s="546"/>
      <c r="L12" s="546"/>
      <c r="M12" s="546"/>
      <c r="N12" s="546"/>
      <c r="O12" s="546"/>
      <c r="P12" s="546" t="s">
        <v>261</v>
      </c>
      <c r="Q12" s="546"/>
      <c r="R12" s="546"/>
      <c r="S12" s="546"/>
      <c r="T12" s="546"/>
      <c r="U12" s="546"/>
      <c r="V12" s="546"/>
      <c r="W12" s="546"/>
      <c r="X12" s="546"/>
      <c r="Y12" s="546"/>
      <c r="Z12" s="514" t="s">
        <v>262</v>
      </c>
      <c r="AA12" s="515"/>
      <c r="AB12" s="515"/>
      <c r="AC12" s="515"/>
      <c r="AD12" s="515"/>
      <c r="AE12" s="515"/>
      <c r="AF12" s="515"/>
      <c r="AG12" s="515"/>
      <c r="AH12" s="516"/>
      <c r="AI12" s="514" t="s">
        <v>263</v>
      </c>
      <c r="AJ12" s="515"/>
      <c r="AK12" s="515"/>
      <c r="AL12" s="515"/>
      <c r="AM12" s="515"/>
      <c r="AN12" s="515"/>
      <c r="AO12" s="515"/>
      <c r="AP12" s="516"/>
      <c r="AQ12" s="96"/>
    </row>
    <row r="13" spans="1:46" ht="28.5" customHeight="1" x14ac:dyDescent="0.25">
      <c r="A13" s="69"/>
      <c r="B13" s="96"/>
      <c r="C13" s="130"/>
      <c r="D13" s="131"/>
      <c r="E13" s="130"/>
      <c r="F13" s="96"/>
      <c r="H13" s="584" t="str">
        <f>+IF(H14="NO APLICA","NO APLICA",IF(H15="NO SE REPORTA","SIN INFORMACION",+I61))</f>
        <v/>
      </c>
      <c r="I13" s="584"/>
      <c r="J13" s="584"/>
      <c r="K13" s="584"/>
      <c r="L13" s="584"/>
      <c r="M13" s="584"/>
      <c r="N13" s="584"/>
      <c r="O13" s="584"/>
      <c r="P13" s="584" t="str">
        <f>+IF(P14="NO APLICA","NO APLICA",IF(P15="NO SE REPORTA","SIN INFORMACION",+K61))</f>
        <v/>
      </c>
      <c r="Q13" s="584"/>
      <c r="R13" s="584"/>
      <c r="S13" s="584"/>
      <c r="T13" s="584"/>
      <c r="U13" s="584"/>
      <c r="V13" s="584"/>
      <c r="W13" s="584"/>
      <c r="X13" s="584"/>
      <c r="Y13" s="584"/>
      <c r="Z13" s="585" t="str">
        <f>+IF(Z14="NO APLICA","NO APLICA",IF(Z15="NO SE REPORTA","SIN INFORMACION",+M61))</f>
        <v>SIN INFORMACION</v>
      </c>
      <c r="AA13" s="586"/>
      <c r="AB13" s="586"/>
      <c r="AC13" s="586"/>
      <c r="AD13" s="586"/>
      <c r="AE13" s="586"/>
      <c r="AF13" s="586"/>
      <c r="AG13" s="586"/>
      <c r="AH13" s="587"/>
      <c r="AI13" s="585" t="str">
        <f>+IF(AI14="NO APLICA","NO APLICA",IF(AI15="NO SE REPORTA","SIN INFORMACION",+O61))</f>
        <v>SIN INFORMACION</v>
      </c>
      <c r="AJ13" s="586"/>
      <c r="AK13" s="586"/>
      <c r="AL13" s="586"/>
      <c r="AM13" s="586"/>
      <c r="AN13" s="586"/>
      <c r="AO13" s="586"/>
      <c r="AP13" s="587"/>
      <c r="AQ13" s="96"/>
    </row>
    <row r="14" spans="1:46" ht="43.15" customHeight="1" x14ac:dyDescent="0.25">
      <c r="A14" s="69"/>
      <c r="C14" s="549" t="s">
        <v>264</v>
      </c>
      <c r="D14" s="549"/>
      <c r="E14" s="549"/>
      <c r="F14" s="549"/>
      <c r="G14" s="549"/>
      <c r="H14" s="168" t="s">
        <v>265</v>
      </c>
      <c r="I14" s="588"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588"/>
      <c r="K14" s="588"/>
      <c r="L14" s="588"/>
      <c r="M14" s="588"/>
      <c r="N14" s="588"/>
      <c r="O14" s="588"/>
      <c r="P14" s="168" t="s">
        <v>265</v>
      </c>
      <c r="Q14" s="588" t="str">
        <f>+IF(P14="NO APLICA","ESCRIBA EL NÚMERO DEL ACUERDO DEL CONSEJO DIRECTIVO EN EL CUAL DECIDE LA NO PROCEDENCIA DE LA APLICACIÓN DEL INDICADOR",IF(P15="NO SE REPORTA","      ESCRIBA EL NÚMERO DEL ACUERDO DEL CONSEJO DIRECTIVO EN LA CUAL SE APRUEBA LA AGENDA DE IMPLEMENTACION DEL INDICADOR",""))</f>
        <v/>
      </c>
      <c r="R14" s="588"/>
      <c r="S14" s="588"/>
      <c r="T14" s="588"/>
      <c r="U14" s="588"/>
      <c r="V14" s="588"/>
      <c r="W14" s="588"/>
      <c r="X14" s="588"/>
      <c r="Y14" s="588"/>
      <c r="Z14" s="168" t="s">
        <v>265</v>
      </c>
      <c r="AA14" s="589" t="str">
        <f>+IF(Z14="NO APLICA","ESCRIBA EL NÚMERO DEL ACUERDO DEL CONSEJO DIRECTIVO EN EL CUAL DECIDE LA NO PROCEDENCIA DE LA APLICACIÓN DEL INDICADOR",IF(Z15="NO SE REPORTA","      ESCRIBA EL NÚMERO DEL ACUERDO DEL CONSEJO DIRECTIVO EN LA CUAL SE APRUEBA LA AGENDA DE IMPLEMENTACION DEL INDICADOR",""))</f>
        <v xml:space="preserve">      ESCRIBA EL NÚMERO DEL ACUERDO DEL CONSEJO DIRECTIVO EN LA CUAL SE APRUEBA LA AGENDA DE IMPLEMENTACION DEL INDICADOR</v>
      </c>
      <c r="AB14" s="590"/>
      <c r="AC14" s="590"/>
      <c r="AD14" s="590"/>
      <c r="AE14" s="590"/>
      <c r="AF14" s="590"/>
      <c r="AG14" s="590"/>
      <c r="AH14" s="591"/>
      <c r="AI14" s="168" t="s">
        <v>265</v>
      </c>
      <c r="AJ14" s="589" t="str">
        <f>+IF(AI14="NO APLICA","ESCRIBA EL NÚMERO DEL ACUERDO DEL CONSEJO DIRECTIVO EN EL CUAL DECIDE LA NO PROCEDENCIA DE LA APLICACIÓN DEL INDICADOR",IF(AI15="NO SE REPORTA","      ESCRIBA EL NÚMERO DEL ACUERDO DEL CONSEJO DIRECTIVO EN LA CUAL SE APRUEBA LA AGENDA DE IMPLEMENTACION DEL INDICADOR",""))</f>
        <v xml:space="preserve">      ESCRIBA EL NÚMERO DEL ACUERDO DEL CONSEJO DIRECTIVO EN LA CUAL SE APRUEBA LA AGENDA DE IMPLEMENTACION DEL INDICADOR</v>
      </c>
      <c r="AK14" s="590"/>
      <c r="AL14" s="590"/>
      <c r="AM14" s="590"/>
      <c r="AN14" s="590"/>
      <c r="AO14" s="590"/>
      <c r="AP14" s="591"/>
    </row>
    <row r="15" spans="1:46" ht="43.15" customHeight="1" x14ac:dyDescent="0.25">
      <c r="A15" s="69"/>
      <c r="C15" s="549" t="s">
        <v>266</v>
      </c>
      <c r="D15" s="549"/>
      <c r="E15" s="549"/>
      <c r="F15" s="549"/>
      <c r="G15" s="549"/>
      <c r="H15" s="169" t="s">
        <v>267</v>
      </c>
      <c r="I15" s="588"/>
      <c r="J15" s="588"/>
      <c r="K15" s="588"/>
      <c r="L15" s="588"/>
      <c r="M15" s="588"/>
      <c r="N15" s="588"/>
      <c r="O15" s="588"/>
      <c r="P15" s="169" t="s">
        <v>267</v>
      </c>
      <c r="Q15" s="588"/>
      <c r="R15" s="588"/>
      <c r="S15" s="588"/>
      <c r="T15" s="588"/>
      <c r="U15" s="588"/>
      <c r="V15" s="588"/>
      <c r="W15" s="588"/>
      <c r="X15" s="588"/>
      <c r="Y15" s="588"/>
      <c r="Z15" s="169" t="s">
        <v>268</v>
      </c>
      <c r="AA15" s="592"/>
      <c r="AB15" s="593"/>
      <c r="AC15" s="593"/>
      <c r="AD15" s="593"/>
      <c r="AE15" s="593"/>
      <c r="AF15" s="593"/>
      <c r="AG15" s="593"/>
      <c r="AH15" s="594"/>
      <c r="AI15" s="169" t="s">
        <v>268</v>
      </c>
      <c r="AJ15" s="592"/>
      <c r="AK15" s="593"/>
      <c r="AL15" s="593"/>
      <c r="AM15" s="593"/>
      <c r="AN15" s="593"/>
      <c r="AO15" s="593"/>
      <c r="AP15" s="594"/>
    </row>
    <row r="16" spans="1:46" ht="48" customHeight="1" x14ac:dyDescent="0.25">
      <c r="A16" s="69"/>
      <c r="C16" s="595" t="str">
        <f>IF(H15="SI SE REPORTA","¿Qué programas, proyectos o actividades del Plan de Acción están asociados al indicador? ","")</f>
        <v xml:space="preserve">¿Qué programas, proyectos o actividades del Plan de Acción están asociados al indicador? </v>
      </c>
      <c r="D16" s="595"/>
      <c r="E16" s="595"/>
      <c r="F16" s="595"/>
      <c r="G16" s="595"/>
      <c r="H16" s="539"/>
      <c r="I16" s="539"/>
      <c r="J16" s="539"/>
      <c r="K16" s="539"/>
      <c r="L16" s="539"/>
      <c r="M16" s="539"/>
      <c r="N16" s="539"/>
      <c r="O16" s="539"/>
      <c r="P16" s="539"/>
      <c r="Q16" s="539"/>
      <c r="R16" s="539"/>
      <c r="S16" s="539"/>
      <c r="T16" s="539"/>
      <c r="U16" s="539"/>
      <c r="V16" s="539"/>
      <c r="W16" s="539"/>
      <c r="X16" s="539"/>
      <c r="Y16" s="539"/>
      <c r="Z16" s="540"/>
      <c r="AA16" s="541"/>
      <c r="AB16" s="541"/>
      <c r="AC16" s="541"/>
      <c r="AD16" s="541"/>
      <c r="AE16" s="541"/>
      <c r="AF16" s="541"/>
      <c r="AG16" s="541"/>
      <c r="AH16" s="542"/>
      <c r="AI16" s="540"/>
      <c r="AJ16" s="541"/>
      <c r="AK16" s="541"/>
      <c r="AL16" s="541"/>
      <c r="AM16" s="541"/>
      <c r="AN16" s="541"/>
      <c r="AO16" s="541"/>
      <c r="AP16" s="542"/>
    </row>
    <row r="17" spans="1:42" ht="78" customHeight="1" x14ac:dyDescent="0.25">
      <c r="A17" s="69"/>
      <c r="C17" s="549" t="s">
        <v>269</v>
      </c>
      <c r="D17" s="549"/>
      <c r="E17" s="549"/>
      <c r="F17" s="549"/>
      <c r="G17" s="549"/>
      <c r="H17" s="547"/>
      <c r="I17" s="547"/>
      <c r="J17" s="547"/>
      <c r="K17" s="547"/>
      <c r="L17" s="547"/>
      <c r="M17" s="547"/>
      <c r="N17" s="547"/>
      <c r="O17" s="547"/>
      <c r="P17" s="548"/>
      <c r="Q17" s="548"/>
      <c r="R17" s="548"/>
      <c r="S17" s="548"/>
      <c r="T17" s="548"/>
      <c r="U17" s="548"/>
      <c r="V17" s="548"/>
      <c r="W17" s="548"/>
      <c r="X17" s="548"/>
      <c r="Y17" s="548"/>
      <c r="Z17" s="543"/>
      <c r="AA17" s="544"/>
      <c r="AB17" s="544"/>
      <c r="AC17" s="544"/>
      <c r="AD17" s="544"/>
      <c r="AE17" s="544"/>
      <c r="AF17" s="544"/>
      <c r="AG17" s="544"/>
      <c r="AH17" s="545"/>
      <c r="AI17" s="543"/>
      <c r="AJ17" s="544"/>
      <c r="AK17" s="544"/>
      <c r="AL17" s="544"/>
      <c r="AM17" s="544"/>
      <c r="AN17" s="544"/>
      <c r="AO17" s="544"/>
      <c r="AP17" s="545"/>
    </row>
    <row r="18" spans="1:42" x14ac:dyDescent="0.25">
      <c r="A18" s="69"/>
      <c r="C18" s="139"/>
      <c r="D18" s="140"/>
      <c r="E18" s="141"/>
      <c r="F18" s="142"/>
      <c r="G18" s="143"/>
      <c r="H18" s="143"/>
      <c r="I18" s="143"/>
      <c r="J18" s="143"/>
      <c r="K18" s="143"/>
      <c r="L18" s="143"/>
      <c r="M18" s="143"/>
      <c r="N18" s="143"/>
      <c r="O18" s="141"/>
      <c r="P18" s="141"/>
      <c r="Q18" s="141"/>
    </row>
    <row r="19" spans="1:42" ht="24" customHeight="1" x14ac:dyDescent="0.3">
      <c r="A19" s="69"/>
      <c r="C19" s="534"/>
      <c r="D19" s="143"/>
      <c r="E19" s="555"/>
      <c r="F19" s="555"/>
      <c r="G19" s="555"/>
      <c r="H19" s="555"/>
      <c r="I19" s="555"/>
      <c r="J19" s="555"/>
      <c r="K19" s="92"/>
      <c r="L19" s="92"/>
      <c r="M19" s="93"/>
      <c r="N19" s="93"/>
      <c r="O19" s="93"/>
      <c r="P19" s="93"/>
      <c r="Q19" s="93"/>
      <c r="R19" s="93"/>
      <c r="S19" s="93"/>
      <c r="T19" s="93"/>
      <c r="U19" s="93"/>
      <c r="V19" s="93"/>
      <c r="W19" s="93"/>
      <c r="X19" s="93"/>
      <c r="Y19" s="93"/>
      <c r="Z19" s="93"/>
    </row>
    <row r="20" spans="1:42" ht="34.5" customHeight="1" x14ac:dyDescent="0.3">
      <c r="A20" s="69"/>
      <c r="C20" s="534"/>
      <c r="D20" s="143"/>
      <c r="E20" s="557" t="s">
        <v>270</v>
      </c>
      <c r="F20" s="558"/>
      <c r="G20" s="558"/>
      <c r="H20" s="558"/>
      <c r="I20" s="558"/>
      <c r="J20" s="558"/>
      <c r="K20" s="558"/>
      <c r="L20" s="558"/>
      <c r="M20" s="145"/>
      <c r="N20" s="145"/>
      <c r="O20" s="145"/>
      <c r="P20" s="145"/>
      <c r="Q20" s="145"/>
      <c r="R20" s="145"/>
      <c r="S20" s="145"/>
      <c r="T20" s="146"/>
      <c r="U20" s="146"/>
      <c r="V20" s="145"/>
      <c r="W20" s="145"/>
      <c r="X20" s="145"/>
      <c r="Y20" s="145"/>
      <c r="Z20" s="145"/>
      <c r="AA20" s="145"/>
      <c r="AB20" s="145"/>
      <c r="AC20" s="145"/>
      <c r="AD20" s="145"/>
      <c r="AE20" s="145"/>
    </row>
    <row r="21" spans="1:42" ht="24" customHeight="1" thickBot="1" x14ac:dyDescent="0.35">
      <c r="A21" s="69"/>
      <c r="C21" s="534"/>
      <c r="D21" s="143"/>
      <c r="E21" s="144"/>
      <c r="F21" s="109"/>
      <c r="G21" s="146"/>
      <c r="H21" s="145"/>
      <c r="I21" s="145"/>
      <c r="J21" s="145"/>
      <c r="K21" s="145"/>
      <c r="L21" s="145"/>
      <c r="M21" s="145"/>
      <c r="N21" s="145"/>
      <c r="O21" s="145"/>
      <c r="P21" s="145"/>
      <c r="Q21" s="145"/>
      <c r="R21" s="145"/>
      <c r="S21" s="145"/>
      <c r="T21" s="146"/>
      <c r="U21" s="146"/>
      <c r="V21" s="145"/>
      <c r="W21" s="145"/>
      <c r="X21" s="145"/>
      <c r="Y21" s="145"/>
      <c r="Z21" s="145"/>
      <c r="AA21" s="145"/>
      <c r="AB21" s="145"/>
      <c r="AC21" s="145"/>
      <c r="AD21" s="145"/>
      <c r="AE21" s="145"/>
    </row>
    <row r="22" spans="1:42" ht="49.5" customHeight="1" thickBot="1" x14ac:dyDescent="0.3">
      <c r="A22" s="69"/>
      <c r="C22" s="534"/>
      <c r="D22" s="143"/>
      <c r="E22" s="533" t="s">
        <v>271</v>
      </c>
      <c r="F22" s="417"/>
      <c r="G22" s="417"/>
      <c r="H22" s="418"/>
      <c r="I22" s="451" t="s">
        <v>272</v>
      </c>
      <c r="J22" s="417"/>
      <c r="K22" s="417" t="s">
        <v>273</v>
      </c>
      <c r="L22" s="417"/>
      <c r="M22" s="417" t="s">
        <v>274</v>
      </c>
      <c r="N22" s="417"/>
      <c r="O22" s="417" t="s">
        <v>273</v>
      </c>
      <c r="P22" s="417"/>
      <c r="Q22" s="417" t="s">
        <v>275</v>
      </c>
      <c r="R22" s="417"/>
      <c r="S22" s="417" t="s">
        <v>273</v>
      </c>
      <c r="T22" s="418"/>
      <c r="AG22" s="84"/>
      <c r="AH22" s="84"/>
      <c r="AI22" s="84"/>
      <c r="AJ22" s="84"/>
      <c r="AK22" s="84"/>
      <c r="AL22" s="84"/>
      <c r="AM22" s="84"/>
      <c r="AN22" s="84"/>
      <c r="AO22" s="84"/>
      <c r="AP22" s="84"/>
    </row>
    <row r="23" spans="1:42" ht="26.15" customHeight="1" x14ac:dyDescent="0.25">
      <c r="A23" s="69"/>
      <c r="C23" s="534"/>
      <c r="D23" s="147"/>
      <c r="E23" s="508" t="s">
        <v>276</v>
      </c>
      <c r="F23" s="509"/>
      <c r="G23" s="509"/>
      <c r="H23" s="510"/>
      <c r="I23" s="554"/>
      <c r="J23" s="550"/>
      <c r="K23" s="550"/>
      <c r="L23" s="550"/>
      <c r="M23" s="550"/>
      <c r="N23" s="550"/>
      <c r="O23" s="550"/>
      <c r="P23" s="550"/>
      <c r="Q23" s="550"/>
      <c r="R23" s="550"/>
      <c r="S23" s="550"/>
      <c r="T23" s="551"/>
      <c r="AG23" s="85"/>
      <c r="AH23" s="85"/>
      <c r="AI23" s="85"/>
      <c r="AJ23" s="85"/>
      <c r="AK23" s="94"/>
      <c r="AL23" s="94"/>
      <c r="AM23" s="94"/>
      <c r="AN23" s="94"/>
      <c r="AO23" s="85"/>
      <c r="AP23" s="85"/>
    </row>
    <row r="24" spans="1:42" ht="36.75" customHeight="1" x14ac:dyDescent="0.25">
      <c r="A24" s="69"/>
      <c r="C24" s="534"/>
      <c r="D24" s="147"/>
      <c r="E24" s="477" t="s">
        <v>277</v>
      </c>
      <c r="F24" s="478"/>
      <c r="G24" s="478"/>
      <c r="H24" s="479"/>
      <c r="I24" s="513"/>
      <c r="J24" s="511"/>
      <c r="K24" s="511"/>
      <c r="L24" s="511"/>
      <c r="M24" s="511"/>
      <c r="N24" s="511"/>
      <c r="O24" s="511"/>
      <c r="P24" s="511"/>
      <c r="Q24" s="511"/>
      <c r="R24" s="511"/>
      <c r="S24" s="511"/>
      <c r="T24" s="552"/>
      <c r="AG24" s="98"/>
      <c r="AH24" s="98"/>
      <c r="AI24" s="95"/>
      <c r="AJ24" s="95"/>
      <c r="AK24" s="95"/>
      <c r="AL24" s="95"/>
      <c r="AM24" s="95"/>
      <c r="AN24" s="95"/>
      <c r="AO24" s="98"/>
      <c r="AP24" s="95"/>
    </row>
    <row r="25" spans="1:42" ht="26.15" customHeight="1" x14ac:dyDescent="0.25">
      <c r="A25" s="69"/>
      <c r="C25" s="534"/>
      <c r="D25" s="147"/>
      <c r="E25" s="477" t="s">
        <v>278</v>
      </c>
      <c r="F25" s="478"/>
      <c r="G25" s="478"/>
      <c r="H25" s="479"/>
      <c r="I25" s="513"/>
      <c r="J25" s="511"/>
      <c r="K25" s="511"/>
      <c r="L25" s="511"/>
      <c r="M25" s="511"/>
      <c r="N25" s="511"/>
      <c r="O25" s="511"/>
      <c r="P25" s="511"/>
      <c r="Q25" s="511"/>
      <c r="R25" s="511"/>
      <c r="S25" s="511"/>
      <c r="T25" s="552"/>
      <c r="AG25" s="98"/>
      <c r="AH25" s="98"/>
      <c r="AI25" s="95"/>
      <c r="AJ25" s="95"/>
      <c r="AK25" s="95"/>
      <c r="AL25" s="95"/>
      <c r="AM25" s="95"/>
      <c r="AN25" s="95"/>
      <c r="AO25" s="98"/>
      <c r="AP25" s="95"/>
    </row>
    <row r="26" spans="1:42" ht="26.15" customHeight="1" x14ac:dyDescent="0.25">
      <c r="A26" s="69"/>
      <c r="C26" s="534"/>
      <c r="D26" s="147"/>
      <c r="E26" s="477" t="s">
        <v>279</v>
      </c>
      <c r="F26" s="478"/>
      <c r="G26" s="478"/>
      <c r="H26" s="479"/>
      <c r="I26" s="513"/>
      <c r="J26" s="511"/>
      <c r="K26" s="511"/>
      <c r="L26" s="511"/>
      <c r="M26" s="511"/>
      <c r="N26" s="511"/>
      <c r="O26" s="511"/>
      <c r="P26" s="511"/>
      <c r="Q26" s="511"/>
      <c r="R26" s="511"/>
      <c r="S26" s="511"/>
      <c r="T26" s="552"/>
      <c r="AG26" s="98"/>
      <c r="AH26" s="98"/>
      <c r="AI26" s="95"/>
      <c r="AJ26" s="95"/>
      <c r="AK26" s="95"/>
      <c r="AL26" s="95"/>
      <c r="AM26" s="95"/>
      <c r="AN26" s="95"/>
      <c r="AO26" s="98"/>
      <c r="AP26" s="95"/>
    </row>
    <row r="27" spans="1:42" ht="26.15" customHeight="1" x14ac:dyDescent="0.25">
      <c r="A27" s="69"/>
      <c r="C27" s="534"/>
      <c r="D27" s="147"/>
      <c r="E27" s="477" t="s">
        <v>280</v>
      </c>
      <c r="F27" s="478"/>
      <c r="G27" s="478"/>
      <c r="H27" s="479"/>
      <c r="I27" s="513"/>
      <c r="J27" s="511"/>
      <c r="K27" s="511"/>
      <c r="L27" s="511"/>
      <c r="M27" s="511"/>
      <c r="N27" s="511"/>
      <c r="O27" s="511"/>
      <c r="P27" s="511"/>
      <c r="Q27" s="511"/>
      <c r="R27" s="511"/>
      <c r="S27" s="511"/>
      <c r="T27" s="552"/>
      <c r="AG27" s="98"/>
      <c r="AH27" s="98"/>
      <c r="AI27" s="95"/>
      <c r="AJ27" s="95"/>
      <c r="AK27" s="95"/>
      <c r="AL27" s="95"/>
      <c r="AM27" s="95"/>
      <c r="AN27" s="95"/>
      <c r="AO27" s="98"/>
      <c r="AP27" s="95"/>
    </row>
    <row r="28" spans="1:42" ht="26.15" customHeight="1" x14ac:dyDescent="0.25">
      <c r="A28" s="69"/>
      <c r="C28" s="534"/>
      <c r="D28" s="147"/>
      <c r="E28" s="477" t="s">
        <v>281</v>
      </c>
      <c r="F28" s="478"/>
      <c r="G28" s="478"/>
      <c r="H28" s="479"/>
      <c r="I28" s="513"/>
      <c r="J28" s="511"/>
      <c r="K28" s="511"/>
      <c r="L28" s="511"/>
      <c r="M28" s="511"/>
      <c r="N28" s="511"/>
      <c r="O28" s="511"/>
      <c r="P28" s="511"/>
      <c r="Q28" s="511"/>
      <c r="R28" s="511"/>
      <c r="S28" s="511"/>
      <c r="T28" s="552"/>
      <c r="AG28" s="85"/>
      <c r="AH28" s="85"/>
      <c r="AI28" s="85"/>
      <c r="AJ28" s="85"/>
      <c r="AK28" s="85"/>
      <c r="AL28" s="85"/>
      <c r="AM28" s="85"/>
      <c r="AN28" s="85"/>
      <c r="AO28" s="85"/>
      <c r="AP28" s="85"/>
    </row>
    <row r="29" spans="1:42" ht="26.15" customHeight="1" x14ac:dyDescent="0.25">
      <c r="A29" s="69"/>
      <c r="C29" s="534"/>
      <c r="D29" s="147"/>
      <c r="E29" s="477" t="s">
        <v>282</v>
      </c>
      <c r="F29" s="478"/>
      <c r="G29" s="478"/>
      <c r="H29" s="479"/>
      <c r="I29" s="513"/>
      <c r="J29" s="511"/>
      <c r="K29" s="511"/>
      <c r="L29" s="511"/>
      <c r="M29" s="511"/>
      <c r="N29" s="511"/>
      <c r="O29" s="511"/>
      <c r="P29" s="511"/>
      <c r="Q29" s="511"/>
      <c r="R29" s="511"/>
      <c r="S29" s="511"/>
      <c r="T29" s="552"/>
      <c r="AG29" s="79"/>
      <c r="AH29" s="81"/>
      <c r="AI29" s="80"/>
      <c r="AJ29" s="79"/>
      <c r="AK29" s="82"/>
      <c r="AL29" s="80"/>
      <c r="AM29" s="79"/>
      <c r="AN29" s="83"/>
      <c r="AO29" s="80"/>
    </row>
    <row r="30" spans="1:42" ht="26.15" customHeight="1" thickBot="1" x14ac:dyDescent="0.3">
      <c r="A30" s="69"/>
      <c r="C30" s="534"/>
      <c r="D30" s="147"/>
      <c r="E30" s="502" t="s">
        <v>283</v>
      </c>
      <c r="F30" s="503"/>
      <c r="G30" s="503"/>
      <c r="H30" s="504"/>
      <c r="I30" s="556"/>
      <c r="J30" s="512"/>
      <c r="K30" s="512"/>
      <c r="L30" s="512"/>
      <c r="M30" s="512"/>
      <c r="N30" s="512"/>
      <c r="O30" s="512"/>
      <c r="P30" s="512"/>
      <c r="Q30" s="512"/>
      <c r="R30" s="512"/>
      <c r="S30" s="512"/>
      <c r="T30" s="553"/>
      <c r="AG30" s="75"/>
      <c r="AH30" s="75"/>
      <c r="AI30" s="75"/>
      <c r="AJ30" s="75"/>
      <c r="AK30" s="75"/>
      <c r="AL30" s="75"/>
      <c r="AM30" s="75"/>
      <c r="AN30" s="75"/>
      <c r="AO30" s="80"/>
    </row>
    <row r="31" spans="1:42" ht="24" customHeight="1" x14ac:dyDescent="0.3">
      <c r="A31" s="69"/>
      <c r="C31" s="534"/>
      <c r="D31" s="147"/>
      <c r="E31" s="148"/>
      <c r="F31" s="146"/>
      <c r="G31" s="146"/>
      <c r="H31" s="146"/>
      <c r="I31" s="146"/>
      <c r="J31" s="146"/>
      <c r="K31" s="109"/>
      <c r="L31" s="109"/>
      <c r="M31" s="146"/>
      <c r="N31" s="146"/>
      <c r="O31" s="146"/>
      <c r="P31" s="146"/>
      <c r="Q31" s="146"/>
      <c r="R31" s="146"/>
      <c r="S31" s="146"/>
      <c r="T31" s="146"/>
      <c r="U31" s="146"/>
      <c r="V31" s="109"/>
      <c r="W31" s="109"/>
      <c r="X31" s="109"/>
      <c r="Y31" s="109"/>
      <c r="Z31" s="145"/>
      <c r="AA31" s="145"/>
      <c r="AB31" s="145"/>
      <c r="AC31" s="145"/>
      <c r="AD31" s="145"/>
      <c r="AE31" s="145"/>
      <c r="AF31" s="80"/>
      <c r="AG31" s="79"/>
      <c r="AH31" s="81"/>
      <c r="AI31" s="80"/>
      <c r="AJ31" s="79"/>
      <c r="AK31" s="82"/>
      <c r="AL31" s="80"/>
      <c r="AM31" s="79"/>
      <c r="AN31" s="83"/>
      <c r="AO31" s="80"/>
    </row>
    <row r="32" spans="1:42" ht="36" customHeight="1" x14ac:dyDescent="0.3">
      <c r="A32" s="69"/>
      <c r="C32" s="534"/>
      <c r="D32" s="143"/>
      <c r="E32" s="518" t="s">
        <v>284</v>
      </c>
      <c r="F32" s="519"/>
      <c r="G32" s="519"/>
      <c r="H32" s="519"/>
      <c r="I32" s="519"/>
      <c r="J32" s="519"/>
      <c r="K32" s="519"/>
      <c r="L32" s="519"/>
      <c r="M32" s="519"/>
      <c r="N32" s="519"/>
      <c r="O32" s="519"/>
      <c r="P32" s="519"/>
      <c r="Q32" s="519"/>
      <c r="R32" s="519"/>
      <c r="S32" s="519"/>
      <c r="T32" s="519"/>
      <c r="U32" s="519"/>
      <c r="V32" s="109"/>
      <c r="W32" s="109"/>
      <c r="X32" s="109"/>
      <c r="Y32" s="109"/>
      <c r="Z32" s="145"/>
      <c r="AA32" s="145"/>
      <c r="AB32" s="145"/>
      <c r="AC32" s="145"/>
      <c r="AD32" s="145"/>
      <c r="AE32" s="145"/>
    </row>
    <row r="33" spans="1:38" ht="36" customHeight="1" thickBot="1" x14ac:dyDescent="0.35">
      <c r="A33" s="69"/>
      <c r="C33" s="534"/>
      <c r="D33" s="143"/>
      <c r="E33" s="450" t="s">
        <v>285</v>
      </c>
      <c r="F33" s="450"/>
      <c r="G33" s="450"/>
      <c r="H33" s="450"/>
      <c r="I33" s="450"/>
      <c r="J33" s="450"/>
      <c r="K33" s="450"/>
      <c r="L33" s="450"/>
      <c r="M33" s="450"/>
      <c r="N33" s="450"/>
      <c r="O33" s="450"/>
      <c r="P33" s="450"/>
      <c r="Q33" s="450"/>
      <c r="R33" s="450"/>
      <c r="S33" s="450"/>
      <c r="T33" s="450"/>
      <c r="U33" s="450"/>
      <c r="V33" s="109"/>
      <c r="W33" s="109"/>
      <c r="X33" s="109"/>
      <c r="Y33" s="109"/>
      <c r="Z33" s="145"/>
      <c r="AA33" s="145"/>
      <c r="AB33" s="145"/>
      <c r="AC33" s="145"/>
      <c r="AD33" s="145"/>
      <c r="AE33" s="145"/>
      <c r="AF33" s="84"/>
      <c r="AG33" s="84"/>
      <c r="AH33" s="84"/>
    </row>
    <row r="34" spans="1:38" ht="36" customHeight="1" x14ac:dyDescent="0.25">
      <c r="A34" s="69"/>
      <c r="C34" s="534"/>
      <c r="D34" s="143"/>
      <c r="E34" s="520" t="s">
        <v>286</v>
      </c>
      <c r="F34" s="469" t="s">
        <v>271</v>
      </c>
      <c r="G34" s="458"/>
      <c r="H34" s="470"/>
      <c r="I34" s="469" t="s">
        <v>287</v>
      </c>
      <c r="J34" s="458"/>
      <c r="K34" s="458"/>
      <c r="L34" s="458"/>
      <c r="M34" s="458"/>
      <c r="N34" s="470"/>
      <c r="O34" s="469" t="s">
        <v>288</v>
      </c>
      <c r="P34" s="458"/>
      <c r="Q34" s="458"/>
      <c r="R34" s="458"/>
      <c r="S34" s="458"/>
      <c r="T34" s="470"/>
      <c r="U34" s="469" t="s">
        <v>289</v>
      </c>
      <c r="V34" s="458"/>
      <c r="W34" s="458"/>
      <c r="X34" s="458"/>
      <c r="Y34" s="458"/>
      <c r="Z34" s="470"/>
      <c r="AA34" s="457" t="s">
        <v>290</v>
      </c>
      <c r="AB34" s="458"/>
      <c r="AC34" s="458"/>
      <c r="AD34" s="458"/>
      <c r="AE34" s="458"/>
      <c r="AF34" s="459"/>
      <c r="AG34" s="469" t="s">
        <v>291</v>
      </c>
      <c r="AH34" s="458"/>
      <c r="AI34" s="458"/>
      <c r="AJ34" s="458"/>
      <c r="AK34" s="470"/>
      <c r="AL34" s="453" t="s">
        <v>291</v>
      </c>
    </row>
    <row r="35" spans="1:38" ht="57.75" customHeight="1" thickBot="1" x14ac:dyDescent="0.3">
      <c r="A35" s="69"/>
      <c r="C35" s="534"/>
      <c r="D35" s="143"/>
      <c r="E35" s="521"/>
      <c r="F35" s="505"/>
      <c r="G35" s="506"/>
      <c r="H35" s="507"/>
      <c r="I35" s="475" t="s">
        <v>292</v>
      </c>
      <c r="J35" s="461"/>
      <c r="K35" s="461" t="s">
        <v>274</v>
      </c>
      <c r="L35" s="461"/>
      <c r="M35" s="461" t="s">
        <v>293</v>
      </c>
      <c r="N35" s="471"/>
      <c r="O35" s="475" t="s">
        <v>292</v>
      </c>
      <c r="P35" s="461"/>
      <c r="Q35" s="461" t="s">
        <v>274</v>
      </c>
      <c r="R35" s="461"/>
      <c r="S35" s="461" t="s">
        <v>293</v>
      </c>
      <c r="T35" s="471"/>
      <c r="U35" s="475" t="s">
        <v>292</v>
      </c>
      <c r="V35" s="461"/>
      <c r="W35" s="461" t="s">
        <v>274</v>
      </c>
      <c r="X35" s="461"/>
      <c r="Y35" s="461" t="s">
        <v>293</v>
      </c>
      <c r="Z35" s="471"/>
      <c r="AA35" s="460" t="s">
        <v>292</v>
      </c>
      <c r="AB35" s="461"/>
      <c r="AC35" s="461" t="s">
        <v>274</v>
      </c>
      <c r="AD35" s="461"/>
      <c r="AE35" s="461" t="s">
        <v>293</v>
      </c>
      <c r="AF35" s="462"/>
      <c r="AG35" s="475" t="s">
        <v>292</v>
      </c>
      <c r="AH35" s="461"/>
      <c r="AI35" s="99" t="s">
        <v>274</v>
      </c>
      <c r="AJ35" s="461" t="s">
        <v>293</v>
      </c>
      <c r="AK35" s="471"/>
      <c r="AL35" s="454"/>
    </row>
    <row r="36" spans="1:38" ht="34" customHeight="1" x14ac:dyDescent="0.25">
      <c r="A36" s="69"/>
      <c r="C36" s="534"/>
      <c r="D36" s="149"/>
      <c r="E36" s="522" t="s">
        <v>294</v>
      </c>
      <c r="F36" s="508" t="s">
        <v>295</v>
      </c>
      <c r="G36" s="509"/>
      <c r="H36" s="510"/>
      <c r="I36" s="500"/>
      <c r="J36" s="464"/>
      <c r="K36" s="464"/>
      <c r="L36" s="464"/>
      <c r="M36" s="464"/>
      <c r="N36" s="501"/>
      <c r="O36" s="500"/>
      <c r="P36" s="464"/>
      <c r="Q36" s="464"/>
      <c r="R36" s="464"/>
      <c r="S36" s="464"/>
      <c r="T36" s="501"/>
      <c r="U36" s="500"/>
      <c r="V36" s="464"/>
      <c r="W36" s="464"/>
      <c r="X36" s="464"/>
      <c r="Y36" s="464"/>
      <c r="Z36" s="501"/>
      <c r="AA36" s="463"/>
      <c r="AB36" s="464"/>
      <c r="AC36" s="464"/>
      <c r="AD36" s="464"/>
      <c r="AE36" s="464"/>
      <c r="AF36" s="465"/>
      <c r="AG36" s="596">
        <f t="shared" ref="AG36:AG41" si="0">+I36+O36+U36+AA36</f>
        <v>0</v>
      </c>
      <c r="AH36" s="597"/>
      <c r="AI36" s="598">
        <f t="shared" ref="AI36:AI41" si="1">+K36+Q36+W36+AC36</f>
        <v>0</v>
      </c>
      <c r="AJ36" s="597">
        <f t="shared" ref="AJ36:AJ41" si="2">+M36+S36+Y36+AE36</f>
        <v>0</v>
      </c>
      <c r="AK36" s="599"/>
      <c r="AL36" s="600">
        <f>SUM(AG36:AK36)</f>
        <v>0</v>
      </c>
    </row>
    <row r="37" spans="1:38" ht="34" customHeight="1" x14ac:dyDescent="0.25">
      <c r="A37" s="69"/>
      <c r="C37" s="534"/>
      <c r="D37" s="149"/>
      <c r="E37" s="523"/>
      <c r="F37" s="477" t="s">
        <v>296</v>
      </c>
      <c r="G37" s="478"/>
      <c r="H37" s="479"/>
      <c r="I37" s="496"/>
      <c r="J37" s="467"/>
      <c r="K37" s="467"/>
      <c r="L37" s="467"/>
      <c r="M37" s="467"/>
      <c r="N37" s="497"/>
      <c r="O37" s="496"/>
      <c r="P37" s="467"/>
      <c r="Q37" s="467"/>
      <c r="R37" s="467"/>
      <c r="S37" s="467"/>
      <c r="T37" s="497"/>
      <c r="U37" s="496"/>
      <c r="V37" s="467"/>
      <c r="W37" s="467"/>
      <c r="X37" s="467"/>
      <c r="Y37" s="467"/>
      <c r="Z37" s="497"/>
      <c r="AA37" s="466"/>
      <c r="AB37" s="467"/>
      <c r="AC37" s="467"/>
      <c r="AD37" s="467"/>
      <c r="AE37" s="467"/>
      <c r="AF37" s="468"/>
      <c r="AG37" s="601">
        <f t="shared" si="0"/>
        <v>0</v>
      </c>
      <c r="AH37" s="602"/>
      <c r="AI37" s="603">
        <f t="shared" si="1"/>
        <v>0</v>
      </c>
      <c r="AJ37" s="602">
        <f t="shared" si="2"/>
        <v>0</v>
      </c>
      <c r="AK37" s="604"/>
      <c r="AL37" s="605">
        <f t="shared" ref="AL37:AL41" si="3">SUM(AG37:AK37)</f>
        <v>0</v>
      </c>
    </row>
    <row r="38" spans="1:38" ht="34" customHeight="1" x14ac:dyDescent="0.25">
      <c r="A38" s="69"/>
      <c r="C38" s="534"/>
      <c r="D38" s="149"/>
      <c r="E38" s="523"/>
      <c r="F38" s="477" t="s">
        <v>297</v>
      </c>
      <c r="G38" s="478"/>
      <c r="H38" s="479"/>
      <c r="I38" s="496"/>
      <c r="J38" s="467"/>
      <c r="K38" s="467"/>
      <c r="L38" s="467"/>
      <c r="M38" s="467"/>
      <c r="N38" s="497"/>
      <c r="O38" s="496"/>
      <c r="P38" s="467"/>
      <c r="Q38" s="467"/>
      <c r="R38" s="467"/>
      <c r="S38" s="467"/>
      <c r="T38" s="497"/>
      <c r="U38" s="496"/>
      <c r="V38" s="467"/>
      <c r="W38" s="467"/>
      <c r="X38" s="467"/>
      <c r="Y38" s="467"/>
      <c r="Z38" s="497"/>
      <c r="AA38" s="466"/>
      <c r="AB38" s="467"/>
      <c r="AC38" s="467"/>
      <c r="AD38" s="467"/>
      <c r="AE38" s="467"/>
      <c r="AF38" s="468"/>
      <c r="AG38" s="601">
        <f t="shared" si="0"/>
        <v>0</v>
      </c>
      <c r="AH38" s="602"/>
      <c r="AI38" s="603">
        <f t="shared" si="1"/>
        <v>0</v>
      </c>
      <c r="AJ38" s="602">
        <f t="shared" si="2"/>
        <v>0</v>
      </c>
      <c r="AK38" s="604"/>
      <c r="AL38" s="605">
        <f t="shared" si="3"/>
        <v>0</v>
      </c>
    </row>
    <row r="39" spans="1:38" ht="34" customHeight="1" x14ac:dyDescent="0.25">
      <c r="A39" s="69"/>
      <c r="C39" s="534"/>
      <c r="D39" s="149"/>
      <c r="E39" s="523"/>
      <c r="F39" s="477" t="s">
        <v>298</v>
      </c>
      <c r="G39" s="478"/>
      <c r="H39" s="479"/>
      <c r="I39" s="496"/>
      <c r="J39" s="467"/>
      <c r="K39" s="467"/>
      <c r="L39" s="467"/>
      <c r="M39" s="467"/>
      <c r="N39" s="497"/>
      <c r="O39" s="496"/>
      <c r="P39" s="467"/>
      <c r="Q39" s="467"/>
      <c r="R39" s="467"/>
      <c r="S39" s="467"/>
      <c r="T39" s="497"/>
      <c r="U39" s="496"/>
      <c r="V39" s="467"/>
      <c r="W39" s="467"/>
      <c r="X39" s="467"/>
      <c r="Y39" s="467"/>
      <c r="Z39" s="497"/>
      <c r="AA39" s="466"/>
      <c r="AB39" s="467"/>
      <c r="AC39" s="467"/>
      <c r="AD39" s="467"/>
      <c r="AE39" s="467"/>
      <c r="AF39" s="468"/>
      <c r="AG39" s="601">
        <f t="shared" si="0"/>
        <v>0</v>
      </c>
      <c r="AH39" s="602"/>
      <c r="AI39" s="603">
        <f t="shared" si="1"/>
        <v>0</v>
      </c>
      <c r="AJ39" s="602">
        <f t="shared" si="2"/>
        <v>0</v>
      </c>
      <c r="AK39" s="604"/>
      <c r="AL39" s="605">
        <f t="shared" si="3"/>
        <v>0</v>
      </c>
    </row>
    <row r="40" spans="1:38" ht="34" customHeight="1" x14ac:dyDescent="0.25">
      <c r="A40" s="69"/>
      <c r="C40" s="534"/>
      <c r="D40" s="149"/>
      <c r="E40" s="523"/>
      <c r="F40" s="477" t="s">
        <v>299</v>
      </c>
      <c r="G40" s="478"/>
      <c r="H40" s="479"/>
      <c r="I40" s="496"/>
      <c r="J40" s="467"/>
      <c r="K40" s="467"/>
      <c r="L40" s="467"/>
      <c r="M40" s="467"/>
      <c r="N40" s="497"/>
      <c r="O40" s="496"/>
      <c r="P40" s="467"/>
      <c r="Q40" s="467"/>
      <c r="R40" s="467"/>
      <c r="S40" s="467"/>
      <c r="T40" s="497"/>
      <c r="U40" s="496"/>
      <c r="V40" s="467"/>
      <c r="W40" s="467"/>
      <c r="X40" s="467"/>
      <c r="Y40" s="467"/>
      <c r="Z40" s="497"/>
      <c r="AA40" s="466"/>
      <c r="AB40" s="467"/>
      <c r="AC40" s="467"/>
      <c r="AD40" s="467"/>
      <c r="AE40" s="467"/>
      <c r="AF40" s="468"/>
      <c r="AG40" s="601">
        <f t="shared" si="0"/>
        <v>0</v>
      </c>
      <c r="AH40" s="602"/>
      <c r="AI40" s="603">
        <f t="shared" si="1"/>
        <v>0</v>
      </c>
      <c r="AJ40" s="602">
        <f t="shared" si="2"/>
        <v>0</v>
      </c>
      <c r="AK40" s="604"/>
      <c r="AL40" s="605">
        <f t="shared" si="3"/>
        <v>0</v>
      </c>
    </row>
    <row r="41" spans="1:38" ht="34" customHeight="1" thickBot="1" x14ac:dyDescent="0.3">
      <c r="A41" s="69"/>
      <c r="C41" s="534"/>
      <c r="D41" s="149"/>
      <c r="E41" s="521"/>
      <c r="F41" s="502" t="s">
        <v>300</v>
      </c>
      <c r="G41" s="503"/>
      <c r="H41" s="504"/>
      <c r="I41" s="474"/>
      <c r="J41" s="472"/>
      <c r="K41" s="472"/>
      <c r="L41" s="472"/>
      <c r="M41" s="472"/>
      <c r="N41" s="473"/>
      <c r="O41" s="474"/>
      <c r="P41" s="472"/>
      <c r="Q41" s="472"/>
      <c r="R41" s="472"/>
      <c r="S41" s="472"/>
      <c r="T41" s="473"/>
      <c r="U41" s="474"/>
      <c r="V41" s="472"/>
      <c r="W41" s="472"/>
      <c r="X41" s="472"/>
      <c r="Y41" s="472"/>
      <c r="Z41" s="473"/>
      <c r="AA41" s="498"/>
      <c r="AB41" s="472"/>
      <c r="AC41" s="472"/>
      <c r="AD41" s="472"/>
      <c r="AE41" s="472"/>
      <c r="AF41" s="499"/>
      <c r="AG41" s="606">
        <f t="shared" si="0"/>
        <v>0</v>
      </c>
      <c r="AH41" s="607"/>
      <c r="AI41" s="608">
        <f t="shared" si="1"/>
        <v>0</v>
      </c>
      <c r="AJ41" s="607">
        <f t="shared" si="2"/>
        <v>0</v>
      </c>
      <c r="AK41" s="609"/>
      <c r="AL41" s="610">
        <f t="shared" si="3"/>
        <v>0</v>
      </c>
    </row>
    <row r="42" spans="1:38" ht="22" customHeight="1" thickBot="1" x14ac:dyDescent="0.3">
      <c r="A42" s="69"/>
      <c r="C42" s="534"/>
      <c r="D42" s="149"/>
      <c r="E42" s="490" t="s">
        <v>291</v>
      </c>
      <c r="F42" s="491"/>
      <c r="G42" s="491"/>
      <c r="H42" s="492"/>
      <c r="I42" s="611">
        <f>SUM(I36:I41)</f>
        <v>0</v>
      </c>
      <c r="J42" s="612"/>
      <c r="K42" s="612">
        <f>SUM(K36:K41)</f>
        <v>0</v>
      </c>
      <c r="L42" s="612"/>
      <c r="M42" s="612">
        <f>SUM(M36:M41)</f>
        <v>0</v>
      </c>
      <c r="N42" s="613"/>
      <c r="O42" s="611">
        <f>SUM(O36:O41)</f>
        <v>0</v>
      </c>
      <c r="P42" s="612"/>
      <c r="Q42" s="612">
        <f>SUM(Q36:Q41)</f>
        <v>0</v>
      </c>
      <c r="R42" s="612"/>
      <c r="S42" s="612">
        <f>SUM(S36:S41)</f>
        <v>0</v>
      </c>
      <c r="T42" s="613"/>
      <c r="U42" s="611">
        <f>SUM(U36:U41)</f>
        <v>0</v>
      </c>
      <c r="V42" s="612"/>
      <c r="W42" s="612">
        <f>SUM(W36:W41)</f>
        <v>0</v>
      </c>
      <c r="X42" s="612"/>
      <c r="Y42" s="612">
        <f>SUM(Y36:Y41)</f>
        <v>0</v>
      </c>
      <c r="Z42" s="613"/>
      <c r="AA42" s="614">
        <f>SUM(AA36:AA41)</f>
        <v>0</v>
      </c>
      <c r="AB42" s="612"/>
      <c r="AC42" s="612">
        <f>SUM(AC36:AC41)</f>
        <v>0</v>
      </c>
      <c r="AD42" s="612"/>
      <c r="AE42" s="612">
        <f>SUM(AE36:AE41)</f>
        <v>0</v>
      </c>
      <c r="AF42" s="613"/>
      <c r="AG42" s="614">
        <f>SUM(AG36:AG41)</f>
        <v>0</v>
      </c>
      <c r="AH42" s="612"/>
      <c r="AI42" s="615">
        <f>SUM(AI36:AI41)</f>
        <v>0</v>
      </c>
      <c r="AJ42" s="612">
        <f>SUM(AJ36:AJ41)</f>
        <v>0</v>
      </c>
      <c r="AK42" s="613"/>
      <c r="AL42" s="616">
        <f>SUM(AL36:AL41)</f>
        <v>0</v>
      </c>
    </row>
    <row r="43" spans="1:38" ht="22" customHeight="1" thickBot="1" x14ac:dyDescent="0.35">
      <c r="A43" s="69"/>
      <c r="C43" s="534"/>
      <c r="D43" s="149"/>
      <c r="E43" s="493"/>
      <c r="F43" s="494"/>
      <c r="G43" s="494"/>
      <c r="H43" s="495"/>
      <c r="I43" s="617">
        <f>SUM(I42:N42)</f>
        <v>0</v>
      </c>
      <c r="J43" s="618"/>
      <c r="K43" s="618"/>
      <c r="L43" s="618"/>
      <c r="M43" s="618"/>
      <c r="N43" s="619"/>
      <c r="O43" s="617">
        <f>SUM(O42:T42)</f>
        <v>0</v>
      </c>
      <c r="P43" s="618"/>
      <c r="Q43" s="618"/>
      <c r="R43" s="618"/>
      <c r="S43" s="618"/>
      <c r="T43" s="619"/>
      <c r="U43" s="617">
        <f>SUM(U42:Z42)</f>
        <v>0</v>
      </c>
      <c r="V43" s="618"/>
      <c r="W43" s="618"/>
      <c r="X43" s="618"/>
      <c r="Y43" s="618"/>
      <c r="Z43" s="619"/>
      <c r="AA43" s="620">
        <f>SUM(AA42:AF42)</f>
        <v>0</v>
      </c>
      <c r="AB43" s="618"/>
      <c r="AC43" s="618"/>
      <c r="AD43" s="618"/>
      <c r="AE43" s="618"/>
      <c r="AF43" s="619"/>
      <c r="AG43" s="620">
        <f>SUM(AG42:AK42)</f>
        <v>0</v>
      </c>
      <c r="AH43" s="618"/>
      <c r="AI43" s="618"/>
      <c r="AJ43" s="618"/>
      <c r="AK43" s="619"/>
      <c r="AL43" s="109"/>
    </row>
    <row r="44" spans="1:38" ht="22" customHeight="1" x14ac:dyDescent="0.3">
      <c r="A44" s="69"/>
      <c r="C44" s="534"/>
      <c r="D44" s="149"/>
      <c r="E44" s="150"/>
      <c r="F44" s="150"/>
      <c r="G44" s="151"/>
      <c r="H44" s="151"/>
      <c r="I44" s="151"/>
      <c r="J44" s="151"/>
      <c r="K44" s="151"/>
      <c r="L44" s="151"/>
      <c r="M44" s="151"/>
      <c r="N44" s="151"/>
      <c r="O44" s="151"/>
      <c r="P44" s="151"/>
      <c r="Q44" s="151"/>
      <c r="R44" s="151"/>
      <c r="S44" s="151"/>
      <c r="T44" s="151"/>
      <c r="U44" s="151"/>
      <c r="V44" s="109"/>
      <c r="W44" s="109"/>
      <c r="X44" s="145"/>
      <c r="Y44" s="145"/>
      <c r="Z44" s="145"/>
      <c r="AA44" s="145"/>
      <c r="AB44" s="145"/>
      <c r="AC44" s="145"/>
      <c r="AD44" s="145"/>
      <c r="AE44" s="145"/>
      <c r="AF44" s="87"/>
      <c r="AG44" s="87"/>
      <c r="AH44" s="87"/>
      <c r="AI44" s="87"/>
      <c r="AJ44" s="87"/>
    </row>
    <row r="45" spans="1:38" ht="36.75" customHeight="1" x14ac:dyDescent="0.3">
      <c r="A45" s="69"/>
      <c r="C45" s="534"/>
      <c r="D45" s="149"/>
      <c r="E45" s="476" t="s">
        <v>237</v>
      </c>
      <c r="F45" s="476"/>
      <c r="G45" s="476"/>
      <c r="H45" s="476"/>
      <c r="I45" s="476"/>
      <c r="J45" s="109"/>
      <c r="K45" s="109"/>
      <c r="L45" s="109"/>
      <c r="M45" s="109"/>
      <c r="N45" s="109"/>
      <c r="O45" s="109"/>
      <c r="P45" s="109"/>
      <c r="Q45" s="109"/>
      <c r="R45" s="109"/>
      <c r="S45" s="109"/>
      <c r="T45" s="109"/>
      <c r="U45" s="109"/>
      <c r="V45" s="109"/>
      <c r="W45" s="109"/>
      <c r="X45" s="145"/>
      <c r="Y45" s="145"/>
      <c r="Z45" s="145"/>
      <c r="AA45" s="145"/>
      <c r="AB45" s="145"/>
      <c r="AC45" s="145"/>
      <c r="AD45" s="145"/>
      <c r="AE45" s="145"/>
      <c r="AF45" s="85"/>
      <c r="AG45" s="85"/>
      <c r="AH45" s="85"/>
      <c r="AI45" s="85"/>
      <c r="AJ45" s="85"/>
    </row>
    <row r="46" spans="1:38" ht="22" customHeight="1" thickBot="1" x14ac:dyDescent="0.35">
      <c r="A46" s="69"/>
      <c r="C46" s="534"/>
      <c r="D46" s="149"/>
      <c r="E46" s="152"/>
      <c r="F46" s="152"/>
      <c r="G46" s="109"/>
      <c r="H46" s="109"/>
      <c r="I46" s="109"/>
      <c r="J46" s="109"/>
      <c r="K46" s="109"/>
      <c r="L46" s="109"/>
      <c r="M46" s="109"/>
      <c r="N46" s="109"/>
      <c r="O46" s="109"/>
      <c r="P46" s="109"/>
      <c r="Q46" s="109"/>
      <c r="R46" s="109"/>
      <c r="S46" s="109"/>
      <c r="T46" s="109"/>
      <c r="U46" s="109"/>
      <c r="V46" s="109"/>
      <c r="W46" s="109"/>
      <c r="X46" s="145"/>
      <c r="Y46" s="145"/>
      <c r="Z46" s="145"/>
      <c r="AA46" s="145"/>
      <c r="AB46" s="145"/>
      <c r="AC46" s="145"/>
      <c r="AD46" s="145"/>
      <c r="AE46" s="145"/>
      <c r="AF46" s="85"/>
      <c r="AG46" s="85"/>
      <c r="AH46" s="85"/>
      <c r="AI46" s="85"/>
      <c r="AJ46" s="85"/>
    </row>
    <row r="47" spans="1:38" ht="31.5" customHeight="1" x14ac:dyDescent="0.25">
      <c r="A47" s="69"/>
      <c r="C47" s="534"/>
      <c r="D47" s="149"/>
      <c r="E47" s="153"/>
      <c r="F47" s="469" t="s">
        <v>271</v>
      </c>
      <c r="G47" s="458"/>
      <c r="H47" s="470"/>
      <c r="I47" s="437" t="s">
        <v>287</v>
      </c>
      <c r="J47" s="438"/>
      <c r="K47" s="438"/>
      <c r="L47" s="438"/>
      <c r="M47" s="438"/>
      <c r="N47" s="439"/>
      <c r="O47" s="437" t="s">
        <v>288</v>
      </c>
      <c r="P47" s="438"/>
      <c r="Q47" s="438"/>
      <c r="R47" s="438"/>
      <c r="S47" s="438"/>
      <c r="T47" s="439"/>
      <c r="U47" s="437" t="s">
        <v>289</v>
      </c>
      <c r="V47" s="438"/>
      <c r="W47" s="438"/>
      <c r="X47" s="438"/>
      <c r="Y47" s="438"/>
      <c r="Z47" s="439"/>
      <c r="AA47" s="455" t="s">
        <v>290</v>
      </c>
      <c r="AB47" s="438"/>
      <c r="AC47" s="438"/>
      <c r="AD47" s="438"/>
      <c r="AE47" s="438"/>
      <c r="AF47" s="456"/>
      <c r="AG47" s="437" t="s">
        <v>291</v>
      </c>
      <c r="AH47" s="438"/>
      <c r="AI47" s="439"/>
      <c r="AJ47" s="186" t="s">
        <v>291</v>
      </c>
    </row>
    <row r="48" spans="1:38" ht="21.75" customHeight="1" x14ac:dyDescent="0.25">
      <c r="A48" s="69"/>
      <c r="C48" s="534"/>
      <c r="D48" s="149"/>
      <c r="E48" s="153"/>
      <c r="F48" s="483"/>
      <c r="G48" s="484"/>
      <c r="H48" s="485"/>
      <c r="I48" s="568" t="s">
        <v>292</v>
      </c>
      <c r="J48" s="486"/>
      <c r="K48" s="486" t="s">
        <v>274</v>
      </c>
      <c r="L48" s="486"/>
      <c r="M48" s="486" t="s">
        <v>293</v>
      </c>
      <c r="N48" s="488"/>
      <c r="O48" s="440" t="s">
        <v>301</v>
      </c>
      <c r="P48" s="442"/>
      <c r="Q48" s="442"/>
      <c r="R48" s="442" t="s">
        <v>292</v>
      </c>
      <c r="S48" s="442" t="s">
        <v>274</v>
      </c>
      <c r="T48" s="444" t="s">
        <v>293</v>
      </c>
      <c r="U48" s="440" t="s">
        <v>301</v>
      </c>
      <c r="V48" s="442"/>
      <c r="W48" s="442"/>
      <c r="X48" s="442" t="s">
        <v>292</v>
      </c>
      <c r="Y48" s="442" t="s">
        <v>274</v>
      </c>
      <c r="Z48" s="444" t="s">
        <v>293</v>
      </c>
      <c r="AA48" s="446" t="s">
        <v>301</v>
      </c>
      <c r="AB48" s="442"/>
      <c r="AC48" s="442"/>
      <c r="AD48" s="442" t="s">
        <v>292</v>
      </c>
      <c r="AE48" s="442" t="s">
        <v>274</v>
      </c>
      <c r="AF48" s="447" t="s">
        <v>293</v>
      </c>
      <c r="AG48" s="440" t="s">
        <v>292</v>
      </c>
      <c r="AH48" s="442" t="s">
        <v>274</v>
      </c>
      <c r="AI48" s="444" t="s">
        <v>293</v>
      </c>
      <c r="AJ48" s="170"/>
    </row>
    <row r="49" spans="1:42" ht="66.75" customHeight="1" thickBot="1" x14ac:dyDescent="0.3">
      <c r="A49" s="69"/>
      <c r="C49" s="534"/>
      <c r="D49" s="149"/>
      <c r="E49" s="153"/>
      <c r="F49" s="483"/>
      <c r="G49" s="484"/>
      <c r="H49" s="485"/>
      <c r="I49" s="569"/>
      <c r="J49" s="487"/>
      <c r="K49" s="487"/>
      <c r="L49" s="487"/>
      <c r="M49" s="487"/>
      <c r="N49" s="489"/>
      <c r="O49" s="172" t="s">
        <v>292</v>
      </c>
      <c r="P49" s="111" t="s">
        <v>274</v>
      </c>
      <c r="Q49" s="111" t="s">
        <v>293</v>
      </c>
      <c r="R49" s="443"/>
      <c r="S49" s="443"/>
      <c r="T49" s="445"/>
      <c r="U49" s="172" t="s">
        <v>292</v>
      </c>
      <c r="V49" s="111" t="s">
        <v>274</v>
      </c>
      <c r="W49" s="111" t="s">
        <v>293</v>
      </c>
      <c r="X49" s="443"/>
      <c r="Y49" s="443"/>
      <c r="Z49" s="445"/>
      <c r="AA49" s="110" t="s">
        <v>292</v>
      </c>
      <c r="AB49" s="111" t="s">
        <v>274</v>
      </c>
      <c r="AC49" s="111" t="s">
        <v>293</v>
      </c>
      <c r="AD49" s="443"/>
      <c r="AE49" s="443"/>
      <c r="AF49" s="448"/>
      <c r="AG49" s="441"/>
      <c r="AH49" s="443"/>
      <c r="AI49" s="445"/>
      <c r="AJ49" s="171"/>
    </row>
    <row r="50" spans="1:42" ht="34" customHeight="1" x14ac:dyDescent="0.25">
      <c r="A50" s="69"/>
      <c r="C50" s="534"/>
      <c r="D50" s="149"/>
      <c r="E50" s="524" t="s">
        <v>302</v>
      </c>
      <c r="F50" s="477" t="s">
        <v>303</v>
      </c>
      <c r="G50" s="478"/>
      <c r="H50" s="479"/>
      <c r="I50" s="565"/>
      <c r="J50" s="566"/>
      <c r="K50" s="566"/>
      <c r="L50" s="566"/>
      <c r="M50" s="566"/>
      <c r="N50" s="567"/>
      <c r="O50" s="173"/>
      <c r="P50" s="100"/>
      <c r="Q50" s="100"/>
      <c r="R50" s="103"/>
      <c r="S50" s="100"/>
      <c r="T50" s="113"/>
      <c r="U50" s="173"/>
      <c r="V50" s="100"/>
      <c r="W50" s="100"/>
      <c r="X50" s="103"/>
      <c r="Y50" s="100"/>
      <c r="Z50" s="113"/>
      <c r="AA50" s="112"/>
      <c r="AB50" s="100"/>
      <c r="AC50" s="100"/>
      <c r="AD50" s="103"/>
      <c r="AE50" s="100"/>
      <c r="AF50" s="114"/>
      <c r="AG50" s="621">
        <f>+I50+O50+R50+U50+X50+AA50+AD50</f>
        <v>0</v>
      </c>
      <c r="AH50" s="598">
        <f>+K50+P50+S50+V50+Y50+AB50+AE50</f>
        <v>0</v>
      </c>
      <c r="AI50" s="622">
        <f>+M50+Q50+T50+W50+Z50+AC50+AF50</f>
        <v>0</v>
      </c>
      <c r="AJ50" s="600">
        <f>SUM(AG50:AI50)</f>
        <v>0</v>
      </c>
      <c r="AK50" s="86"/>
      <c r="AL50" s="86"/>
      <c r="AM50" s="86"/>
      <c r="AN50" s="86"/>
      <c r="AO50" s="86"/>
      <c r="AP50" s="72"/>
    </row>
    <row r="51" spans="1:42" ht="34" customHeight="1" x14ac:dyDescent="0.25">
      <c r="A51" s="69"/>
      <c r="C51" s="534"/>
      <c r="D51" s="149"/>
      <c r="E51" s="525"/>
      <c r="F51" s="477" t="s">
        <v>304</v>
      </c>
      <c r="G51" s="478"/>
      <c r="H51" s="479"/>
      <c r="I51" s="480"/>
      <c r="J51" s="481"/>
      <c r="K51" s="481"/>
      <c r="L51" s="481"/>
      <c r="M51" s="481"/>
      <c r="N51" s="482"/>
      <c r="O51" s="174"/>
      <c r="P51" s="101"/>
      <c r="Q51" s="101"/>
      <c r="R51" s="104"/>
      <c r="S51" s="101"/>
      <c r="T51" s="116"/>
      <c r="U51" s="174"/>
      <c r="V51" s="101"/>
      <c r="W51" s="101"/>
      <c r="X51" s="104"/>
      <c r="Y51" s="101"/>
      <c r="Z51" s="116"/>
      <c r="AA51" s="115"/>
      <c r="AB51" s="101"/>
      <c r="AC51" s="101"/>
      <c r="AD51" s="104"/>
      <c r="AE51" s="101"/>
      <c r="AF51" s="117"/>
      <c r="AG51" s="623">
        <f t="shared" ref="AG51:AG55" si="4">+I51+O51+R51+U51+X51+AA51+AD51</f>
        <v>0</v>
      </c>
      <c r="AH51" s="603">
        <f t="shared" ref="AH51:AH55" si="5">+K51+P51+S51+V51+Y51+AB51+AE51</f>
        <v>0</v>
      </c>
      <c r="AI51" s="624">
        <f t="shared" ref="AI51:AI55" si="6">+M51+Q51+T51+W51+Z51+AC51+AF51</f>
        <v>0</v>
      </c>
      <c r="AJ51" s="605">
        <f>SUM(AG51:AI51)</f>
        <v>0</v>
      </c>
      <c r="AK51" s="86"/>
      <c r="AL51" s="86"/>
      <c r="AM51" s="86"/>
      <c r="AN51" s="86"/>
      <c r="AO51" s="86"/>
    </row>
    <row r="52" spans="1:42" ht="34" customHeight="1" x14ac:dyDescent="0.25">
      <c r="A52" s="69"/>
      <c r="C52" s="534"/>
      <c r="D52" s="149"/>
      <c r="E52" s="525"/>
      <c r="F52" s="477" t="s">
        <v>305</v>
      </c>
      <c r="G52" s="478"/>
      <c r="H52" s="479"/>
      <c r="I52" s="480"/>
      <c r="J52" s="481"/>
      <c r="K52" s="481"/>
      <c r="L52" s="481"/>
      <c r="M52" s="481"/>
      <c r="N52" s="482"/>
      <c r="O52" s="174"/>
      <c r="P52" s="101"/>
      <c r="Q52" s="101"/>
      <c r="R52" s="104"/>
      <c r="S52" s="101"/>
      <c r="T52" s="116"/>
      <c r="U52" s="174"/>
      <c r="V52" s="101"/>
      <c r="W52" s="101"/>
      <c r="X52" s="104"/>
      <c r="Y52" s="101"/>
      <c r="Z52" s="116"/>
      <c r="AA52" s="115"/>
      <c r="AB52" s="101"/>
      <c r="AC52" s="101"/>
      <c r="AD52" s="104"/>
      <c r="AE52" s="101"/>
      <c r="AF52" s="117"/>
      <c r="AG52" s="623">
        <f t="shared" si="4"/>
        <v>0</v>
      </c>
      <c r="AH52" s="603">
        <f t="shared" si="5"/>
        <v>0</v>
      </c>
      <c r="AI52" s="624">
        <f t="shared" si="6"/>
        <v>0</v>
      </c>
      <c r="AJ52" s="605">
        <f t="shared" ref="AJ52:AJ56" si="7">SUM(AG52:AI52)</f>
        <v>0</v>
      </c>
      <c r="AK52" s="86"/>
      <c r="AL52" s="86"/>
      <c r="AM52" s="86"/>
      <c r="AN52" s="86"/>
      <c r="AO52" s="86"/>
      <c r="AP52" s="73"/>
    </row>
    <row r="53" spans="1:42" ht="34" customHeight="1" x14ac:dyDescent="0.25">
      <c r="A53" s="69"/>
      <c r="C53" s="534"/>
      <c r="D53" s="149"/>
      <c r="E53" s="525"/>
      <c r="F53" s="477" t="s">
        <v>306</v>
      </c>
      <c r="G53" s="478"/>
      <c r="H53" s="479"/>
      <c r="I53" s="480"/>
      <c r="J53" s="481"/>
      <c r="K53" s="481"/>
      <c r="L53" s="481"/>
      <c r="M53" s="481"/>
      <c r="N53" s="482"/>
      <c r="O53" s="174"/>
      <c r="P53" s="101"/>
      <c r="Q53" s="101"/>
      <c r="R53" s="104"/>
      <c r="S53" s="101"/>
      <c r="T53" s="116"/>
      <c r="U53" s="174"/>
      <c r="V53" s="101"/>
      <c r="W53" s="101"/>
      <c r="X53" s="104"/>
      <c r="Y53" s="101"/>
      <c r="Z53" s="116"/>
      <c r="AA53" s="115"/>
      <c r="AB53" s="101"/>
      <c r="AC53" s="101"/>
      <c r="AD53" s="104"/>
      <c r="AE53" s="101"/>
      <c r="AF53" s="117"/>
      <c r="AG53" s="623">
        <f t="shared" si="4"/>
        <v>0</v>
      </c>
      <c r="AH53" s="603">
        <f t="shared" si="5"/>
        <v>0</v>
      </c>
      <c r="AI53" s="624">
        <f t="shared" si="6"/>
        <v>0</v>
      </c>
      <c r="AJ53" s="605">
        <f t="shared" si="7"/>
        <v>0</v>
      </c>
      <c r="AK53" s="86"/>
      <c r="AL53" s="86"/>
      <c r="AM53" s="86"/>
      <c r="AN53" s="86"/>
      <c r="AO53" s="86"/>
      <c r="AP53" s="73"/>
    </row>
    <row r="54" spans="1:42" ht="34" customHeight="1" x14ac:dyDescent="0.25">
      <c r="A54" s="69"/>
      <c r="C54" s="534"/>
      <c r="E54" s="525"/>
      <c r="F54" s="477" t="s">
        <v>307</v>
      </c>
      <c r="G54" s="478"/>
      <c r="H54" s="479"/>
      <c r="I54" s="480"/>
      <c r="J54" s="481"/>
      <c r="K54" s="481"/>
      <c r="L54" s="481"/>
      <c r="M54" s="481"/>
      <c r="N54" s="482"/>
      <c r="O54" s="174"/>
      <c r="P54" s="101"/>
      <c r="Q54" s="101"/>
      <c r="R54" s="104"/>
      <c r="S54" s="101"/>
      <c r="T54" s="116"/>
      <c r="U54" s="174"/>
      <c r="V54" s="101"/>
      <c r="W54" s="101"/>
      <c r="X54" s="104"/>
      <c r="Y54" s="101"/>
      <c r="Z54" s="116"/>
      <c r="AA54" s="115"/>
      <c r="AB54" s="101"/>
      <c r="AC54" s="101"/>
      <c r="AD54" s="104"/>
      <c r="AE54" s="101"/>
      <c r="AF54" s="117"/>
      <c r="AG54" s="623">
        <f t="shared" si="4"/>
        <v>0</v>
      </c>
      <c r="AH54" s="603">
        <f t="shared" si="5"/>
        <v>0</v>
      </c>
      <c r="AI54" s="624">
        <f t="shared" si="6"/>
        <v>0</v>
      </c>
      <c r="AJ54" s="605">
        <f t="shared" si="7"/>
        <v>0</v>
      </c>
      <c r="AK54" s="73"/>
      <c r="AL54" s="73"/>
      <c r="AM54" s="73"/>
      <c r="AN54" s="73"/>
      <c r="AO54" s="73"/>
      <c r="AP54" s="73"/>
    </row>
    <row r="55" spans="1:42" ht="34" customHeight="1" thickBot="1" x14ac:dyDescent="0.3">
      <c r="A55" s="69"/>
      <c r="C55" s="534"/>
      <c r="E55" s="526"/>
      <c r="F55" s="562" t="s">
        <v>308</v>
      </c>
      <c r="G55" s="563"/>
      <c r="H55" s="564"/>
      <c r="I55" s="559"/>
      <c r="J55" s="560"/>
      <c r="K55" s="560"/>
      <c r="L55" s="560"/>
      <c r="M55" s="560"/>
      <c r="N55" s="561"/>
      <c r="O55" s="175"/>
      <c r="P55" s="102"/>
      <c r="Q55" s="102"/>
      <c r="R55" s="105"/>
      <c r="S55" s="102"/>
      <c r="T55" s="119"/>
      <c r="U55" s="175"/>
      <c r="V55" s="102"/>
      <c r="W55" s="102"/>
      <c r="X55" s="105"/>
      <c r="Y55" s="102"/>
      <c r="Z55" s="119"/>
      <c r="AA55" s="118"/>
      <c r="AB55" s="102"/>
      <c r="AC55" s="102"/>
      <c r="AD55" s="105"/>
      <c r="AE55" s="102"/>
      <c r="AF55" s="120"/>
      <c r="AG55" s="625">
        <f t="shared" si="4"/>
        <v>0</v>
      </c>
      <c r="AH55" s="608">
        <f t="shared" si="5"/>
        <v>0</v>
      </c>
      <c r="AI55" s="626">
        <f t="shared" si="6"/>
        <v>0</v>
      </c>
      <c r="AJ55" s="610">
        <f>SUM(AG55:AI55)</f>
        <v>0</v>
      </c>
      <c r="AK55" s="73"/>
      <c r="AL55" s="73"/>
      <c r="AM55" s="73"/>
      <c r="AN55" s="73"/>
      <c r="AO55" s="73"/>
      <c r="AP55" s="73"/>
    </row>
    <row r="56" spans="1:42" ht="32.25" customHeight="1" thickBot="1" x14ac:dyDescent="0.35">
      <c r="A56" s="69"/>
      <c r="C56" s="534"/>
      <c r="E56" s="109"/>
      <c r="F56" s="490" t="s">
        <v>291</v>
      </c>
      <c r="G56" s="491"/>
      <c r="H56" s="492"/>
      <c r="I56" s="611">
        <f>SUM(I50:I55)</f>
        <v>0</v>
      </c>
      <c r="J56" s="612"/>
      <c r="K56" s="612">
        <f>SUM(K50:K55)</f>
        <v>0</v>
      </c>
      <c r="L56" s="612"/>
      <c r="M56" s="612">
        <f>SUM(M50:M55)</f>
        <v>0</v>
      </c>
      <c r="N56" s="613"/>
      <c r="O56" s="627">
        <f t="shared" ref="O56:AI56" si="8">SUM(O50:O55)</f>
        <v>0</v>
      </c>
      <c r="P56" s="615">
        <f t="shared" si="8"/>
        <v>0</v>
      </c>
      <c r="Q56" s="615">
        <f t="shared" si="8"/>
        <v>0</v>
      </c>
      <c r="R56" s="615">
        <f t="shared" si="8"/>
        <v>0</v>
      </c>
      <c r="S56" s="615">
        <f t="shared" si="8"/>
        <v>0</v>
      </c>
      <c r="T56" s="628">
        <f t="shared" si="8"/>
        <v>0</v>
      </c>
      <c r="U56" s="627">
        <f t="shared" si="8"/>
        <v>0</v>
      </c>
      <c r="V56" s="615">
        <f t="shared" si="8"/>
        <v>0</v>
      </c>
      <c r="W56" s="615">
        <f t="shared" si="8"/>
        <v>0</v>
      </c>
      <c r="X56" s="615">
        <f t="shared" si="8"/>
        <v>0</v>
      </c>
      <c r="Y56" s="615">
        <f t="shared" si="8"/>
        <v>0</v>
      </c>
      <c r="Z56" s="628">
        <f t="shared" si="8"/>
        <v>0</v>
      </c>
      <c r="AA56" s="629">
        <f t="shared" si="8"/>
        <v>0</v>
      </c>
      <c r="AB56" s="615">
        <f t="shared" si="8"/>
        <v>0</v>
      </c>
      <c r="AC56" s="615">
        <f t="shared" si="8"/>
        <v>0</v>
      </c>
      <c r="AD56" s="615">
        <f t="shared" si="8"/>
        <v>0</v>
      </c>
      <c r="AE56" s="615">
        <f t="shared" si="8"/>
        <v>0</v>
      </c>
      <c r="AF56" s="630">
        <f t="shared" si="8"/>
        <v>0</v>
      </c>
      <c r="AG56" s="627">
        <f t="shared" si="8"/>
        <v>0</v>
      </c>
      <c r="AH56" s="615">
        <f t="shared" si="8"/>
        <v>0</v>
      </c>
      <c r="AI56" s="628">
        <f t="shared" si="8"/>
        <v>0</v>
      </c>
      <c r="AJ56" s="631">
        <f t="shared" si="7"/>
        <v>0</v>
      </c>
      <c r="AK56" s="73"/>
      <c r="AL56" s="73"/>
      <c r="AM56" s="73"/>
      <c r="AN56" s="73"/>
      <c r="AO56" s="73"/>
      <c r="AP56" s="73"/>
    </row>
    <row r="57" spans="1:42" ht="26.15" customHeight="1" thickBot="1" x14ac:dyDescent="0.3">
      <c r="A57" s="69"/>
      <c r="C57" s="534"/>
      <c r="E57" s="153"/>
      <c r="F57" s="493"/>
      <c r="G57" s="494"/>
      <c r="H57" s="495"/>
      <c r="I57" s="617">
        <f>SUM(I56:N56)</f>
        <v>0</v>
      </c>
      <c r="J57" s="618"/>
      <c r="K57" s="618"/>
      <c r="L57" s="618"/>
      <c r="M57" s="618"/>
      <c r="N57" s="619"/>
      <c r="O57" s="617">
        <f>SUM(O56:Q56)</f>
        <v>0</v>
      </c>
      <c r="P57" s="618"/>
      <c r="Q57" s="618"/>
      <c r="R57" s="618">
        <f>SUM(R56:T56)</f>
        <v>0</v>
      </c>
      <c r="S57" s="618"/>
      <c r="T57" s="619"/>
      <c r="U57" s="617">
        <f>SUM(U56:W56)</f>
        <v>0</v>
      </c>
      <c r="V57" s="618"/>
      <c r="W57" s="618"/>
      <c r="X57" s="618">
        <f>SUM(X56:Z56)</f>
        <v>0</v>
      </c>
      <c r="Y57" s="618"/>
      <c r="Z57" s="619"/>
      <c r="AA57" s="620">
        <f>SUM(AA56:AC56)</f>
        <v>0</v>
      </c>
      <c r="AB57" s="618"/>
      <c r="AC57" s="618"/>
      <c r="AD57" s="618">
        <f>SUM(AD56:AF56)</f>
        <v>0</v>
      </c>
      <c r="AE57" s="618"/>
      <c r="AF57" s="632"/>
      <c r="AG57" s="617">
        <f>SUM(AG56:AI56)</f>
        <v>0</v>
      </c>
      <c r="AH57" s="618"/>
      <c r="AI57" s="619"/>
      <c r="AJ57" s="154"/>
      <c r="AK57" s="76"/>
      <c r="AL57" s="76"/>
      <c r="AM57" s="76"/>
      <c r="AN57" s="76"/>
      <c r="AO57" s="76"/>
      <c r="AP57" s="76"/>
    </row>
    <row r="58" spans="1:42" ht="21.75" customHeight="1" x14ac:dyDescent="0.3">
      <c r="A58" s="69"/>
      <c r="C58" s="534"/>
      <c r="E58" s="153"/>
      <c r="F58" s="150"/>
      <c r="G58" s="151"/>
      <c r="H58" s="151"/>
      <c r="I58" s="151"/>
      <c r="J58" s="151"/>
      <c r="K58" s="151"/>
      <c r="L58" s="151"/>
      <c r="M58" s="151"/>
      <c r="N58" s="151"/>
      <c r="O58" s="151"/>
      <c r="P58" s="151"/>
      <c r="Q58" s="151"/>
      <c r="R58" s="151"/>
      <c r="S58" s="151"/>
      <c r="T58" s="151"/>
      <c r="U58" s="151"/>
      <c r="V58" s="151"/>
      <c r="W58" s="151"/>
      <c r="X58" s="151"/>
      <c r="Y58" s="151"/>
      <c r="Z58" s="151"/>
      <c r="AA58" s="151"/>
      <c r="AB58" s="151"/>
      <c r="AC58" s="151"/>
      <c r="AD58" s="151"/>
      <c r="AE58" s="109"/>
      <c r="AF58" s="85"/>
      <c r="AG58" s="85"/>
      <c r="AH58" s="85"/>
      <c r="AI58" s="85"/>
      <c r="AJ58" s="85"/>
      <c r="AK58" s="85"/>
      <c r="AL58" s="85"/>
      <c r="AM58" s="85"/>
      <c r="AN58" s="88"/>
      <c r="AO58" s="88"/>
      <c r="AP58" s="88"/>
    </row>
    <row r="59" spans="1:42" ht="35.25" customHeight="1" thickBot="1" x14ac:dyDescent="0.35">
      <c r="A59" s="69"/>
      <c r="C59" s="534"/>
      <c r="D59" s="155"/>
      <c r="E59" s="452" t="s">
        <v>238</v>
      </c>
      <c r="F59" s="452"/>
      <c r="G59" s="109"/>
      <c r="H59" s="109"/>
      <c r="I59" s="109"/>
      <c r="J59" s="109"/>
      <c r="K59" s="109"/>
      <c r="L59" s="109"/>
      <c r="M59" s="109"/>
      <c r="N59" s="109"/>
      <c r="O59" s="109"/>
      <c r="P59" s="109"/>
      <c r="Q59" s="109"/>
      <c r="R59" s="109"/>
      <c r="S59" s="109"/>
      <c r="T59" s="109"/>
      <c r="U59" s="109"/>
      <c r="V59" s="109"/>
      <c r="W59" s="109"/>
      <c r="X59" s="109"/>
      <c r="Y59" s="109"/>
      <c r="Z59" s="109"/>
      <c r="AA59" s="109"/>
      <c r="AB59" s="109"/>
      <c r="AC59" s="109"/>
      <c r="AD59" s="109"/>
      <c r="AE59" s="109"/>
      <c r="AF59" s="85"/>
      <c r="AG59" s="85"/>
      <c r="AH59" s="85"/>
      <c r="AI59" s="85"/>
      <c r="AJ59" s="85"/>
      <c r="AK59" s="85"/>
      <c r="AL59" s="85"/>
      <c r="AM59" s="85"/>
      <c r="AN59" s="88"/>
      <c r="AO59" s="88"/>
      <c r="AP59" s="88"/>
    </row>
    <row r="60" spans="1:42" ht="30" customHeight="1" thickBot="1" x14ac:dyDescent="0.35">
      <c r="A60" s="69"/>
      <c r="C60" s="534"/>
      <c r="D60" s="155"/>
      <c r="E60" s="153"/>
      <c r="F60" s="156"/>
      <c r="I60" s="533" t="s">
        <v>287</v>
      </c>
      <c r="J60" s="417"/>
      <c r="K60" s="417" t="s">
        <v>288</v>
      </c>
      <c r="L60" s="417"/>
      <c r="M60" s="417" t="s">
        <v>289</v>
      </c>
      <c r="N60" s="417"/>
      <c r="O60" s="417" t="s">
        <v>290</v>
      </c>
      <c r="P60" s="417"/>
      <c r="Q60" s="417" t="s">
        <v>291</v>
      </c>
      <c r="R60" s="418"/>
      <c r="S60" s="109"/>
      <c r="AD60" s="109"/>
      <c r="AE60" s="109"/>
      <c r="AF60" s="85"/>
      <c r="AG60" s="85"/>
      <c r="AH60" s="85"/>
      <c r="AI60" s="85"/>
      <c r="AJ60" s="85"/>
      <c r="AK60" s="85"/>
      <c r="AL60" s="85"/>
      <c r="AM60" s="85"/>
      <c r="AN60" s="89"/>
      <c r="AO60" s="89"/>
      <c r="AP60" s="89"/>
    </row>
    <row r="61" spans="1:42" ht="48.75" customHeight="1" thickBot="1" x14ac:dyDescent="0.35">
      <c r="A61" s="69"/>
      <c r="C61" s="534"/>
      <c r="D61" s="155"/>
      <c r="E61" s="166" t="s">
        <v>309</v>
      </c>
      <c r="F61" s="517" t="s">
        <v>310</v>
      </c>
      <c r="G61" s="517"/>
      <c r="H61" s="517"/>
      <c r="I61" s="633" t="str">
        <f>IFERROR((IF((I57/I43)&gt;100%,"100%",(I57/I43))),"")</f>
        <v/>
      </c>
      <c r="J61" s="633"/>
      <c r="K61" s="633" t="str">
        <f>IFERROR((IF((R57/O43)&gt;100%,"100%",(R57/O43))),"")</f>
        <v/>
      </c>
      <c r="L61" s="633"/>
      <c r="M61" s="633" t="str">
        <f>IFERROR((IF((X57/U43)&gt;100%,"100%",(X57/U43))),"")</f>
        <v/>
      </c>
      <c r="N61" s="633"/>
      <c r="O61" s="633" t="str">
        <f>IFERROR((IF((AD57/AA43)&gt;100%,"100%",(AD57/AA43))),"")</f>
        <v/>
      </c>
      <c r="P61" s="633"/>
      <c r="Q61" s="634" t="str">
        <f>IFERROR((AJ56/AL42),"")</f>
        <v/>
      </c>
      <c r="R61" s="635"/>
      <c r="S61" s="109"/>
      <c r="AD61" s="109"/>
      <c r="AE61" s="109"/>
      <c r="AF61" s="107"/>
      <c r="AG61" s="107"/>
      <c r="AH61" s="107"/>
      <c r="AI61" s="108"/>
      <c r="AJ61" s="108"/>
      <c r="AK61" s="107"/>
      <c r="AL61" s="107"/>
      <c r="AM61" s="107"/>
      <c r="AN61" s="90"/>
      <c r="AO61" s="90"/>
      <c r="AP61" s="91"/>
    </row>
    <row r="62" spans="1:42" ht="24" customHeight="1" x14ac:dyDescent="0.3">
      <c r="A62" s="69"/>
      <c r="C62" s="534"/>
      <c r="D62" s="155"/>
      <c r="E62" s="109"/>
      <c r="F62" s="109"/>
      <c r="G62" s="109"/>
      <c r="H62" s="109"/>
      <c r="I62" s="109"/>
      <c r="J62" s="109"/>
      <c r="K62" s="109"/>
      <c r="L62" s="109"/>
      <c r="M62" s="109"/>
      <c r="N62" s="109"/>
      <c r="O62" s="109"/>
      <c r="P62" s="109"/>
      <c r="Q62" s="109"/>
      <c r="R62" s="109"/>
      <c r="S62" s="109"/>
      <c r="T62" s="109"/>
      <c r="U62" s="109"/>
      <c r="V62" s="109"/>
      <c r="W62" s="109"/>
      <c r="X62" s="109"/>
      <c r="Y62" s="109"/>
      <c r="Z62" s="109"/>
      <c r="AA62" s="109"/>
      <c r="AB62" s="109"/>
      <c r="AC62" s="109"/>
      <c r="AD62" s="109"/>
      <c r="AE62" s="109"/>
      <c r="AF62" s="107"/>
      <c r="AG62" s="107"/>
      <c r="AH62" s="107"/>
      <c r="AI62" s="108"/>
      <c r="AJ62" s="108"/>
      <c r="AK62" s="107"/>
      <c r="AL62" s="107"/>
      <c r="AM62" s="107"/>
      <c r="AN62" s="90"/>
      <c r="AO62" s="90"/>
      <c r="AP62" s="91"/>
    </row>
    <row r="63" spans="1:42" ht="24" customHeight="1" x14ac:dyDescent="0.3">
      <c r="A63" s="69"/>
      <c r="C63" s="534"/>
      <c r="D63" s="155"/>
      <c r="E63" s="449" t="s">
        <v>311</v>
      </c>
      <c r="F63" s="449"/>
      <c r="G63" s="449"/>
      <c r="H63" s="449"/>
      <c r="I63" s="449"/>
      <c r="J63" s="449"/>
      <c r="K63" s="449"/>
      <c r="L63" s="449"/>
      <c r="M63" s="449"/>
      <c r="N63" s="449"/>
      <c r="O63" s="449"/>
      <c r="P63" s="449"/>
      <c r="Q63" s="449"/>
      <c r="R63" s="449"/>
      <c r="S63" s="449"/>
      <c r="T63" s="449"/>
      <c r="U63" s="449"/>
      <c r="V63" s="145"/>
      <c r="W63" s="145"/>
      <c r="X63" s="145"/>
      <c r="Y63" s="145"/>
      <c r="Z63" s="145"/>
      <c r="AA63" s="145"/>
      <c r="AB63" s="145"/>
      <c r="AC63" s="145"/>
      <c r="AD63" s="145"/>
      <c r="AE63" s="145"/>
      <c r="AF63" s="107"/>
      <c r="AG63" s="107"/>
      <c r="AH63" s="107"/>
      <c r="AI63" s="108"/>
      <c r="AJ63" s="108"/>
      <c r="AK63" s="107"/>
      <c r="AL63" s="107"/>
      <c r="AM63" s="107"/>
      <c r="AN63" s="90"/>
      <c r="AO63" s="90"/>
      <c r="AP63" s="91"/>
    </row>
    <row r="64" spans="1:42" ht="44.25" customHeight="1" x14ac:dyDescent="0.25">
      <c r="A64" s="69"/>
      <c r="C64" s="534"/>
      <c r="D64" s="155"/>
      <c r="E64" s="450" t="s">
        <v>239</v>
      </c>
      <c r="F64" s="450"/>
      <c r="G64" s="450"/>
      <c r="H64" s="450"/>
      <c r="I64" s="450"/>
      <c r="J64" s="450"/>
      <c r="K64" s="450"/>
      <c r="L64" s="450"/>
      <c r="M64" s="450"/>
      <c r="N64" s="450"/>
      <c r="O64" s="450"/>
      <c r="P64" s="450"/>
      <c r="Q64" s="450"/>
      <c r="R64" s="450"/>
      <c r="S64" s="450"/>
      <c r="T64" s="450"/>
      <c r="U64" s="450"/>
      <c r="V64" s="181"/>
      <c r="W64" s="181"/>
      <c r="X64" s="181"/>
      <c r="Y64" s="181"/>
      <c r="Z64" s="181"/>
      <c r="AA64" s="181"/>
      <c r="AB64" s="181"/>
      <c r="AC64" s="181"/>
      <c r="AD64" s="181"/>
      <c r="AE64" s="181"/>
      <c r="AF64" s="182"/>
      <c r="AG64" s="182"/>
      <c r="AH64" s="182"/>
      <c r="AI64" s="183"/>
      <c r="AJ64" s="183"/>
      <c r="AK64" s="182"/>
      <c r="AL64" s="182"/>
      <c r="AM64" s="182"/>
      <c r="AN64" s="184"/>
      <c r="AO64" s="184"/>
      <c r="AP64" s="185"/>
    </row>
    <row r="65" spans="1:42" ht="12.75" customHeight="1" thickBot="1" x14ac:dyDescent="0.35">
      <c r="A65" s="69"/>
      <c r="C65" s="534"/>
      <c r="D65" s="155"/>
      <c r="E65" s="157"/>
      <c r="F65" s="145"/>
      <c r="G65" s="145"/>
      <c r="H65" s="145"/>
      <c r="I65" s="145"/>
      <c r="J65" s="145"/>
      <c r="K65" s="145"/>
      <c r="L65" s="145"/>
      <c r="M65" s="145"/>
      <c r="N65" s="145"/>
      <c r="O65" s="145"/>
      <c r="P65" s="145"/>
      <c r="Q65" s="145"/>
      <c r="R65" s="145"/>
      <c r="S65" s="145"/>
      <c r="T65" s="145"/>
      <c r="U65" s="145"/>
      <c r="V65" s="145"/>
      <c r="W65" s="145"/>
      <c r="X65" s="145"/>
      <c r="Y65" s="145"/>
      <c r="Z65" s="145"/>
      <c r="AA65" s="145"/>
      <c r="AB65" s="145"/>
      <c r="AC65" s="145"/>
      <c r="AD65" s="145"/>
      <c r="AE65" s="145"/>
      <c r="AF65" s="107"/>
      <c r="AG65" s="107"/>
      <c r="AH65" s="107"/>
      <c r="AI65" s="108"/>
      <c r="AJ65" s="108"/>
      <c r="AK65" s="107"/>
      <c r="AL65" s="107"/>
      <c r="AM65" s="107"/>
      <c r="AN65" s="90"/>
      <c r="AO65" s="90"/>
      <c r="AP65" s="91"/>
    </row>
    <row r="66" spans="1:42" ht="48.75" customHeight="1" thickBot="1" x14ac:dyDescent="0.3">
      <c r="A66" s="69"/>
      <c r="C66" s="534"/>
      <c r="D66" s="155"/>
      <c r="E66" s="106" t="s">
        <v>312</v>
      </c>
      <c r="F66" s="451" t="s">
        <v>313</v>
      </c>
      <c r="G66" s="417"/>
      <c r="H66" s="417"/>
      <c r="I66" s="417" t="s">
        <v>36</v>
      </c>
      <c r="J66" s="417"/>
      <c r="K66" s="417" t="s">
        <v>195</v>
      </c>
      <c r="L66" s="417"/>
      <c r="M66" s="417" t="s">
        <v>314</v>
      </c>
      <c r="N66" s="417"/>
      <c r="O66" s="417" t="s">
        <v>315</v>
      </c>
      <c r="P66" s="417"/>
      <c r="Q66" s="417" t="s">
        <v>316</v>
      </c>
      <c r="R66" s="417"/>
      <c r="S66" s="417" t="s">
        <v>317</v>
      </c>
      <c r="T66" s="417"/>
      <c r="U66" s="417" t="s">
        <v>318</v>
      </c>
      <c r="V66" s="417"/>
      <c r="W66" s="417" t="s">
        <v>319</v>
      </c>
      <c r="X66" s="417"/>
      <c r="Y66" s="417" t="s">
        <v>320</v>
      </c>
      <c r="Z66" s="417"/>
      <c r="AA66" s="417" t="s">
        <v>321</v>
      </c>
      <c r="AB66" s="417"/>
      <c r="AC66" s="417" t="s">
        <v>322</v>
      </c>
      <c r="AD66" s="417"/>
      <c r="AE66" s="417"/>
      <c r="AF66" s="418"/>
      <c r="AG66" s="107"/>
      <c r="AH66" s="107"/>
      <c r="AI66" s="108"/>
      <c r="AJ66" s="108"/>
      <c r="AK66" s="107"/>
      <c r="AL66" s="107"/>
      <c r="AM66" s="107"/>
      <c r="AN66" s="90"/>
      <c r="AO66" s="90"/>
      <c r="AP66" s="91"/>
    </row>
    <row r="67" spans="1:42" ht="24" customHeight="1" x14ac:dyDescent="0.25">
      <c r="A67" s="69"/>
      <c r="C67" s="534"/>
      <c r="D67" s="155"/>
      <c r="E67" s="187">
        <v>1</v>
      </c>
      <c r="F67" s="570"/>
      <c r="G67" s="436"/>
      <c r="H67" s="436"/>
      <c r="I67" s="436"/>
      <c r="J67" s="436"/>
      <c r="K67" s="436"/>
      <c r="L67" s="436"/>
      <c r="M67" s="436"/>
      <c r="N67" s="436"/>
      <c r="O67" s="433"/>
      <c r="P67" s="433"/>
      <c r="Q67" s="433"/>
      <c r="R67" s="433"/>
      <c r="S67" s="433"/>
      <c r="T67" s="433"/>
      <c r="U67" s="433"/>
      <c r="V67" s="433"/>
      <c r="W67" s="431"/>
      <c r="X67" s="431"/>
      <c r="Y67" s="416"/>
      <c r="Z67" s="416"/>
      <c r="AA67" s="416"/>
      <c r="AB67" s="416"/>
      <c r="AC67" s="419"/>
      <c r="AD67" s="420"/>
      <c r="AE67" s="420"/>
      <c r="AF67" s="421"/>
      <c r="AG67" s="107"/>
      <c r="AH67" s="107"/>
      <c r="AI67" s="108"/>
      <c r="AJ67" s="108"/>
      <c r="AK67" s="107"/>
      <c r="AL67" s="107"/>
      <c r="AM67" s="107"/>
      <c r="AN67" s="90"/>
      <c r="AO67" s="90"/>
      <c r="AP67" s="91"/>
    </row>
    <row r="68" spans="1:42" ht="24" customHeight="1" x14ac:dyDescent="0.25">
      <c r="A68" s="69"/>
      <c r="C68" s="534"/>
      <c r="D68" s="155"/>
      <c r="E68" s="167"/>
      <c r="F68" s="571"/>
      <c r="G68" s="434"/>
      <c r="H68" s="434"/>
      <c r="I68" s="436"/>
      <c r="J68" s="436"/>
      <c r="K68" s="434"/>
      <c r="L68" s="434"/>
      <c r="M68" s="434"/>
      <c r="N68" s="434"/>
      <c r="O68" s="430"/>
      <c r="P68" s="430"/>
      <c r="Q68" s="430"/>
      <c r="R68" s="430"/>
      <c r="S68" s="430"/>
      <c r="T68" s="430"/>
      <c r="U68" s="430"/>
      <c r="V68" s="430"/>
      <c r="W68" s="428"/>
      <c r="X68" s="428"/>
      <c r="Y68" s="424"/>
      <c r="Z68" s="424"/>
      <c r="AA68" s="424"/>
      <c r="AB68" s="424"/>
      <c r="AC68" s="422"/>
      <c r="AD68" s="422"/>
      <c r="AE68" s="422"/>
      <c r="AF68" s="423"/>
      <c r="AG68" s="107"/>
      <c r="AH68" s="107"/>
      <c r="AI68" s="108"/>
      <c r="AJ68" s="108"/>
      <c r="AK68" s="107"/>
      <c r="AL68" s="107"/>
      <c r="AM68" s="107"/>
      <c r="AN68" s="90"/>
      <c r="AO68" s="90"/>
      <c r="AP68" s="91"/>
    </row>
    <row r="69" spans="1:42" ht="24" customHeight="1" x14ac:dyDescent="0.25">
      <c r="A69" s="69"/>
      <c r="C69" s="534"/>
      <c r="D69" s="155"/>
      <c r="E69" s="167"/>
      <c r="F69" s="571"/>
      <c r="G69" s="434"/>
      <c r="H69" s="434"/>
      <c r="I69" s="436"/>
      <c r="J69" s="436"/>
      <c r="K69" s="434"/>
      <c r="L69" s="434"/>
      <c r="M69" s="434"/>
      <c r="N69" s="434"/>
      <c r="O69" s="430"/>
      <c r="P69" s="430"/>
      <c r="Q69" s="430"/>
      <c r="R69" s="430"/>
      <c r="S69" s="430"/>
      <c r="T69" s="430"/>
      <c r="U69" s="430"/>
      <c r="V69" s="430"/>
      <c r="W69" s="428"/>
      <c r="X69" s="428"/>
      <c r="Y69" s="424"/>
      <c r="Z69" s="424"/>
      <c r="AA69" s="424"/>
      <c r="AB69" s="424"/>
      <c r="AC69" s="422"/>
      <c r="AD69" s="422"/>
      <c r="AE69" s="422"/>
      <c r="AF69" s="423"/>
      <c r="AG69" s="107"/>
      <c r="AH69" s="107"/>
      <c r="AI69" s="108"/>
      <c r="AJ69" s="108"/>
      <c r="AK69" s="107"/>
      <c r="AL69" s="107"/>
      <c r="AM69" s="107"/>
      <c r="AN69" s="90"/>
      <c r="AO69" s="90"/>
      <c r="AP69" s="91"/>
    </row>
    <row r="70" spans="1:42" ht="24" customHeight="1" x14ac:dyDescent="0.25">
      <c r="A70" s="69"/>
      <c r="C70" s="534"/>
      <c r="D70" s="155"/>
      <c r="E70" s="167"/>
      <c r="F70" s="571"/>
      <c r="G70" s="434"/>
      <c r="H70" s="434"/>
      <c r="I70" s="436"/>
      <c r="J70" s="436"/>
      <c r="K70" s="434"/>
      <c r="L70" s="434"/>
      <c r="M70" s="434"/>
      <c r="N70" s="434"/>
      <c r="O70" s="430"/>
      <c r="P70" s="430"/>
      <c r="Q70" s="430"/>
      <c r="R70" s="430"/>
      <c r="S70" s="430"/>
      <c r="T70" s="430"/>
      <c r="U70" s="430"/>
      <c r="V70" s="430"/>
      <c r="W70" s="428"/>
      <c r="X70" s="428"/>
      <c r="Y70" s="424"/>
      <c r="Z70" s="424"/>
      <c r="AA70" s="424"/>
      <c r="AB70" s="424"/>
      <c r="AC70" s="422"/>
      <c r="AD70" s="422"/>
      <c r="AE70" s="422"/>
      <c r="AF70" s="423"/>
      <c r="AG70" s="107"/>
      <c r="AH70" s="107"/>
      <c r="AI70" s="108"/>
      <c r="AJ70" s="108"/>
      <c r="AK70" s="107"/>
      <c r="AL70" s="107"/>
      <c r="AM70" s="107"/>
      <c r="AN70" s="90"/>
      <c r="AO70" s="90"/>
      <c r="AP70" s="91"/>
    </row>
    <row r="71" spans="1:42" ht="24" customHeight="1" x14ac:dyDescent="0.25">
      <c r="A71" s="69"/>
      <c r="C71" s="534"/>
      <c r="D71" s="155"/>
      <c r="E71" s="167"/>
      <c r="F71" s="571"/>
      <c r="G71" s="434"/>
      <c r="H71" s="434"/>
      <c r="I71" s="436"/>
      <c r="J71" s="436"/>
      <c r="K71" s="434"/>
      <c r="L71" s="434"/>
      <c r="M71" s="434"/>
      <c r="N71" s="434"/>
      <c r="O71" s="430"/>
      <c r="P71" s="430"/>
      <c r="Q71" s="430"/>
      <c r="R71" s="430"/>
      <c r="S71" s="430"/>
      <c r="T71" s="430"/>
      <c r="U71" s="430"/>
      <c r="V71" s="430"/>
      <c r="W71" s="428"/>
      <c r="X71" s="428"/>
      <c r="Y71" s="424"/>
      <c r="Z71" s="424"/>
      <c r="AA71" s="424"/>
      <c r="AB71" s="424"/>
      <c r="AC71" s="422"/>
      <c r="AD71" s="422"/>
      <c r="AE71" s="422"/>
      <c r="AF71" s="423"/>
      <c r="AG71" s="107"/>
      <c r="AH71" s="107"/>
      <c r="AI71" s="108"/>
      <c r="AJ71" s="108"/>
      <c r="AK71" s="107"/>
      <c r="AL71" s="107"/>
      <c r="AM71" s="107"/>
      <c r="AN71" s="90"/>
      <c r="AO71" s="90"/>
      <c r="AP71" s="91"/>
    </row>
    <row r="72" spans="1:42" ht="24" customHeight="1" x14ac:dyDescent="0.25">
      <c r="A72" s="69"/>
      <c r="C72" s="534"/>
      <c r="D72" s="155"/>
      <c r="E72" s="167"/>
      <c r="F72" s="571"/>
      <c r="G72" s="434"/>
      <c r="H72" s="434"/>
      <c r="I72" s="436"/>
      <c r="J72" s="436"/>
      <c r="K72" s="434"/>
      <c r="L72" s="434"/>
      <c r="M72" s="434"/>
      <c r="N72" s="434"/>
      <c r="O72" s="430"/>
      <c r="P72" s="430"/>
      <c r="Q72" s="430"/>
      <c r="R72" s="430"/>
      <c r="S72" s="430"/>
      <c r="T72" s="430"/>
      <c r="U72" s="430"/>
      <c r="V72" s="430"/>
      <c r="W72" s="428"/>
      <c r="X72" s="428"/>
      <c r="Y72" s="424"/>
      <c r="Z72" s="424"/>
      <c r="AA72" s="424"/>
      <c r="AB72" s="424"/>
      <c r="AC72" s="422"/>
      <c r="AD72" s="422"/>
      <c r="AE72" s="422"/>
      <c r="AF72" s="423"/>
      <c r="AG72" s="107"/>
      <c r="AH72" s="107"/>
      <c r="AI72" s="108"/>
      <c r="AJ72" s="108"/>
      <c r="AK72" s="107"/>
      <c r="AL72" s="107"/>
      <c r="AM72" s="107"/>
      <c r="AN72" s="90"/>
      <c r="AO72" s="90"/>
      <c r="AP72" s="91"/>
    </row>
    <row r="73" spans="1:42" ht="24" customHeight="1" x14ac:dyDescent="0.25">
      <c r="A73" s="69"/>
      <c r="C73" s="534"/>
      <c r="D73" s="155"/>
      <c r="E73" s="167"/>
      <c r="F73" s="571"/>
      <c r="G73" s="434"/>
      <c r="H73" s="434"/>
      <c r="I73" s="436"/>
      <c r="J73" s="436"/>
      <c r="K73" s="434"/>
      <c r="L73" s="434"/>
      <c r="M73" s="434"/>
      <c r="N73" s="434"/>
      <c r="O73" s="430"/>
      <c r="P73" s="430"/>
      <c r="Q73" s="430"/>
      <c r="R73" s="430"/>
      <c r="S73" s="430"/>
      <c r="T73" s="430"/>
      <c r="U73" s="430"/>
      <c r="V73" s="430"/>
      <c r="W73" s="428"/>
      <c r="X73" s="428"/>
      <c r="Y73" s="424"/>
      <c r="Z73" s="424"/>
      <c r="AA73" s="424"/>
      <c r="AB73" s="424"/>
      <c r="AC73" s="422"/>
      <c r="AD73" s="422"/>
      <c r="AE73" s="422"/>
      <c r="AF73" s="423"/>
      <c r="AG73" s="107"/>
      <c r="AH73" s="107"/>
      <c r="AI73" s="108"/>
      <c r="AJ73" s="108"/>
      <c r="AK73" s="107"/>
      <c r="AL73" s="107"/>
      <c r="AM73" s="107"/>
      <c r="AN73" s="90"/>
      <c r="AO73" s="90"/>
      <c r="AP73" s="91"/>
    </row>
    <row r="74" spans="1:42" ht="24" customHeight="1" x14ac:dyDescent="0.25">
      <c r="A74" s="69"/>
      <c r="C74" s="534"/>
      <c r="D74" s="155"/>
      <c r="E74" s="167"/>
      <c r="F74" s="571"/>
      <c r="G74" s="434"/>
      <c r="H74" s="434"/>
      <c r="I74" s="436"/>
      <c r="J74" s="436"/>
      <c r="K74" s="434"/>
      <c r="L74" s="434"/>
      <c r="M74" s="434"/>
      <c r="N74" s="434"/>
      <c r="O74" s="430"/>
      <c r="P74" s="430"/>
      <c r="Q74" s="430"/>
      <c r="R74" s="430"/>
      <c r="S74" s="430"/>
      <c r="T74" s="430"/>
      <c r="U74" s="430"/>
      <c r="V74" s="430"/>
      <c r="W74" s="428"/>
      <c r="X74" s="428"/>
      <c r="Y74" s="424"/>
      <c r="Z74" s="424"/>
      <c r="AA74" s="424"/>
      <c r="AB74" s="424"/>
      <c r="AC74" s="422"/>
      <c r="AD74" s="422"/>
      <c r="AE74" s="422"/>
      <c r="AF74" s="423"/>
      <c r="AG74" s="107"/>
      <c r="AH74" s="107"/>
      <c r="AI74" s="108"/>
      <c r="AJ74" s="108"/>
      <c r="AK74" s="107"/>
      <c r="AL74" s="107"/>
      <c r="AM74" s="107"/>
      <c r="AN74" s="90"/>
      <c r="AO74" s="90"/>
      <c r="AP74" s="91"/>
    </row>
    <row r="75" spans="1:42" ht="24" customHeight="1" x14ac:dyDescent="0.25">
      <c r="A75" s="69"/>
      <c r="C75" s="534"/>
      <c r="D75" s="155"/>
      <c r="E75" s="167"/>
      <c r="F75" s="571"/>
      <c r="G75" s="434"/>
      <c r="H75" s="434"/>
      <c r="I75" s="436"/>
      <c r="J75" s="436"/>
      <c r="K75" s="434"/>
      <c r="L75" s="434"/>
      <c r="M75" s="434"/>
      <c r="N75" s="434"/>
      <c r="O75" s="430"/>
      <c r="P75" s="430"/>
      <c r="Q75" s="430"/>
      <c r="R75" s="430"/>
      <c r="S75" s="430"/>
      <c r="T75" s="430"/>
      <c r="U75" s="430"/>
      <c r="V75" s="430"/>
      <c r="W75" s="428"/>
      <c r="X75" s="428"/>
      <c r="Y75" s="424"/>
      <c r="Z75" s="424"/>
      <c r="AA75" s="424"/>
      <c r="AB75" s="424"/>
      <c r="AC75" s="422"/>
      <c r="AD75" s="422"/>
      <c r="AE75" s="422"/>
      <c r="AF75" s="423"/>
      <c r="AG75" s="107"/>
      <c r="AH75" s="107"/>
      <c r="AI75" s="108"/>
      <c r="AJ75" s="108"/>
      <c r="AK75" s="107"/>
      <c r="AL75" s="107"/>
      <c r="AM75" s="107"/>
      <c r="AN75" s="90"/>
      <c r="AO75" s="90"/>
      <c r="AP75" s="91"/>
    </row>
    <row r="76" spans="1:42" ht="24" customHeight="1" x14ac:dyDescent="0.25">
      <c r="A76" s="69"/>
      <c r="C76" s="534"/>
      <c r="D76" s="155"/>
      <c r="E76" s="167"/>
      <c r="F76" s="571"/>
      <c r="G76" s="434"/>
      <c r="H76" s="434"/>
      <c r="I76" s="436"/>
      <c r="J76" s="436"/>
      <c r="K76" s="434"/>
      <c r="L76" s="434"/>
      <c r="M76" s="434"/>
      <c r="N76" s="434"/>
      <c r="O76" s="430"/>
      <c r="P76" s="430"/>
      <c r="Q76" s="430"/>
      <c r="R76" s="430"/>
      <c r="S76" s="430"/>
      <c r="T76" s="430"/>
      <c r="U76" s="430"/>
      <c r="V76" s="430"/>
      <c r="W76" s="428"/>
      <c r="X76" s="428"/>
      <c r="Y76" s="424"/>
      <c r="Z76" s="424"/>
      <c r="AA76" s="424"/>
      <c r="AB76" s="424"/>
      <c r="AC76" s="422"/>
      <c r="AD76" s="422"/>
      <c r="AE76" s="422"/>
      <c r="AF76" s="423"/>
      <c r="AG76" s="107"/>
      <c r="AH76" s="107"/>
      <c r="AI76" s="108"/>
      <c r="AJ76" s="108"/>
      <c r="AK76" s="107"/>
      <c r="AL76" s="107"/>
      <c r="AM76" s="107"/>
      <c r="AN76" s="90"/>
      <c r="AO76" s="90"/>
      <c r="AP76" s="91"/>
    </row>
    <row r="77" spans="1:42" ht="24" customHeight="1" x14ac:dyDescent="0.25">
      <c r="A77" s="69"/>
      <c r="C77" s="534"/>
      <c r="D77" s="155"/>
      <c r="E77" s="167"/>
      <c r="F77" s="571"/>
      <c r="G77" s="434"/>
      <c r="H77" s="434"/>
      <c r="I77" s="436"/>
      <c r="J77" s="436"/>
      <c r="K77" s="434"/>
      <c r="L77" s="434"/>
      <c r="M77" s="434"/>
      <c r="N77" s="434"/>
      <c r="O77" s="430"/>
      <c r="P77" s="430"/>
      <c r="Q77" s="430"/>
      <c r="R77" s="430"/>
      <c r="S77" s="430"/>
      <c r="T77" s="430"/>
      <c r="U77" s="430"/>
      <c r="V77" s="430"/>
      <c r="W77" s="428"/>
      <c r="X77" s="428"/>
      <c r="Y77" s="424"/>
      <c r="Z77" s="424"/>
      <c r="AA77" s="424"/>
      <c r="AB77" s="424"/>
      <c r="AC77" s="422"/>
      <c r="AD77" s="422"/>
      <c r="AE77" s="422"/>
      <c r="AF77" s="423"/>
      <c r="AG77" s="107"/>
      <c r="AH77" s="107"/>
      <c r="AI77" s="108"/>
      <c r="AJ77" s="108"/>
      <c r="AK77" s="107"/>
      <c r="AL77" s="107"/>
      <c r="AM77" s="107"/>
      <c r="AN77" s="90"/>
      <c r="AO77" s="90"/>
      <c r="AP77" s="91"/>
    </row>
    <row r="78" spans="1:42" ht="24" customHeight="1" thickBot="1" x14ac:dyDescent="0.3">
      <c r="A78" s="69"/>
      <c r="C78" s="534"/>
      <c r="D78" s="155"/>
      <c r="E78" s="188"/>
      <c r="F78" s="575"/>
      <c r="G78" s="435"/>
      <c r="H78" s="435"/>
      <c r="I78" s="436"/>
      <c r="J78" s="436"/>
      <c r="K78" s="435"/>
      <c r="L78" s="435"/>
      <c r="M78" s="435"/>
      <c r="N78" s="435"/>
      <c r="O78" s="432"/>
      <c r="P78" s="432"/>
      <c r="Q78" s="432"/>
      <c r="R78" s="432"/>
      <c r="S78" s="432"/>
      <c r="T78" s="432"/>
      <c r="U78" s="432"/>
      <c r="V78" s="432"/>
      <c r="W78" s="429"/>
      <c r="X78" s="429"/>
      <c r="Y78" s="425"/>
      <c r="Z78" s="425"/>
      <c r="AA78" s="425"/>
      <c r="AB78" s="425"/>
      <c r="AC78" s="426"/>
      <c r="AD78" s="426"/>
      <c r="AE78" s="426"/>
      <c r="AF78" s="427"/>
      <c r="AG78" s="107"/>
      <c r="AH78" s="107"/>
      <c r="AI78" s="108"/>
      <c r="AJ78" s="108"/>
      <c r="AK78" s="107"/>
      <c r="AL78" s="107"/>
      <c r="AM78" s="107"/>
      <c r="AN78" s="90"/>
      <c r="AO78" s="90"/>
      <c r="AP78" s="91"/>
    </row>
    <row r="79" spans="1:42" ht="24" customHeight="1" thickBot="1" x14ac:dyDescent="0.35">
      <c r="A79" s="69"/>
      <c r="C79" s="534"/>
      <c r="D79" s="155"/>
      <c r="E79" s="158"/>
      <c r="F79" s="576" t="s">
        <v>323</v>
      </c>
      <c r="G79" s="577"/>
      <c r="H79" s="577"/>
      <c r="I79" s="577"/>
      <c r="J79" s="577"/>
      <c r="K79" s="577"/>
      <c r="L79" s="578"/>
      <c r="M79" s="579"/>
      <c r="N79" s="579"/>
      <c r="O79" s="636">
        <f>SUM(O67:P78)</f>
        <v>0</v>
      </c>
      <c r="P79" s="636"/>
      <c r="Q79" s="636">
        <f>SUM(Q67:R78)</f>
        <v>0</v>
      </c>
      <c r="R79" s="636"/>
      <c r="S79" s="636">
        <f>SUM(S67:T78)</f>
        <v>0</v>
      </c>
      <c r="T79" s="636"/>
      <c r="U79" s="636">
        <f>SUM(U67:V78)</f>
        <v>0</v>
      </c>
      <c r="V79" s="637"/>
      <c r="W79" s="159"/>
      <c r="X79" s="159"/>
      <c r="Y79" s="159"/>
      <c r="Z79" s="145"/>
      <c r="AA79" s="145"/>
      <c r="AB79" s="145"/>
      <c r="AC79" s="145"/>
      <c r="AD79" s="145"/>
      <c r="AE79" s="145"/>
      <c r="AF79" s="107"/>
      <c r="AG79" s="107"/>
      <c r="AH79" s="107"/>
      <c r="AI79" s="108"/>
      <c r="AJ79" s="108"/>
      <c r="AK79" s="107"/>
      <c r="AL79" s="107"/>
      <c r="AM79" s="107"/>
      <c r="AN79" s="90"/>
      <c r="AO79" s="90"/>
      <c r="AP79" s="91"/>
    </row>
    <row r="80" spans="1:42" ht="99" customHeight="1" x14ac:dyDescent="0.3">
      <c r="A80" s="69"/>
      <c r="C80" s="534"/>
      <c r="D80" s="155"/>
      <c r="E80" s="157"/>
      <c r="F80" s="580" t="s">
        <v>324</v>
      </c>
      <c r="G80" s="581"/>
      <c r="H80" s="581"/>
      <c r="I80" s="581"/>
      <c r="J80" s="581"/>
      <c r="K80" s="581"/>
      <c r="L80" s="581"/>
      <c r="M80" s="581"/>
      <c r="N80" s="581"/>
      <c r="O80" s="581"/>
      <c r="P80" s="581"/>
      <c r="Q80" s="581"/>
      <c r="R80" s="581"/>
      <c r="S80" s="581"/>
      <c r="T80" s="581"/>
      <c r="U80" s="581"/>
      <c r="V80" s="145"/>
      <c r="W80" s="145"/>
      <c r="X80" s="145"/>
      <c r="Y80" s="145"/>
      <c r="Z80" s="145"/>
      <c r="AA80" s="145"/>
      <c r="AB80" s="145"/>
      <c r="AC80" s="145"/>
      <c r="AD80" s="145"/>
      <c r="AE80" s="145"/>
      <c r="AF80" s="107"/>
      <c r="AG80" s="107"/>
      <c r="AH80" s="107"/>
      <c r="AI80" s="108"/>
      <c r="AJ80" s="108"/>
      <c r="AK80" s="107"/>
      <c r="AL80" s="107"/>
      <c r="AM80" s="107"/>
      <c r="AN80" s="90"/>
      <c r="AO80" s="90"/>
      <c r="AP80" s="91"/>
    </row>
    <row r="81" spans="1:42" x14ac:dyDescent="0.25">
      <c r="A81" s="69"/>
      <c r="C81" s="534"/>
      <c r="D81" s="155"/>
      <c r="E81" s="572"/>
      <c r="F81" s="572"/>
      <c r="G81" s="97"/>
      <c r="H81" s="573"/>
      <c r="I81" s="573"/>
      <c r="J81" s="573"/>
      <c r="K81" s="573"/>
      <c r="L81" s="573"/>
      <c r="M81" s="573"/>
      <c r="N81" s="573"/>
      <c r="O81" s="573"/>
      <c r="P81" s="573"/>
      <c r="Q81" s="573"/>
      <c r="R81" s="573"/>
      <c r="S81" s="573"/>
      <c r="T81" s="573"/>
      <c r="U81" s="573"/>
      <c r="V81" s="573"/>
      <c r="W81" s="573"/>
      <c r="X81" s="574"/>
      <c r="Y81" s="574"/>
      <c r="Z81" s="574"/>
      <c r="AA81" s="574"/>
      <c r="AB81" s="91"/>
      <c r="AC81" s="90"/>
      <c r="AD81" s="90"/>
      <c r="AE81" s="90"/>
      <c r="AF81" s="90"/>
      <c r="AG81" s="90"/>
      <c r="AH81" s="90"/>
      <c r="AI81" s="91"/>
      <c r="AJ81" s="91"/>
      <c r="AK81" s="90"/>
      <c r="AL81" s="90"/>
      <c r="AM81" s="90"/>
      <c r="AN81" s="90"/>
      <c r="AO81" s="90"/>
      <c r="AP81" s="91"/>
    </row>
    <row r="82" spans="1:42" x14ac:dyDescent="0.25">
      <c r="A82" s="69"/>
      <c r="C82" s="534"/>
      <c r="D82" s="155"/>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76"/>
      <c r="AL82" s="76"/>
      <c r="AM82" s="76"/>
      <c r="AN82" s="76"/>
      <c r="AO82" s="76"/>
      <c r="AP82" s="76"/>
    </row>
    <row r="83" spans="1:42" x14ac:dyDescent="0.25">
      <c r="A83" s="69"/>
      <c r="C83" s="534"/>
      <c r="D83" s="143"/>
      <c r="E83" s="160"/>
      <c r="F83" s="160"/>
      <c r="G83" s="160"/>
      <c r="H83" s="160"/>
      <c r="I83" s="160"/>
      <c r="J83" s="160"/>
      <c r="K83" s="160"/>
      <c r="L83" s="160"/>
      <c r="M83" s="160"/>
      <c r="N83" s="160"/>
      <c r="O83" s="160"/>
      <c r="P83" s="160"/>
      <c r="Q83" s="160"/>
    </row>
    <row r="84" spans="1:42" x14ac:dyDescent="0.25">
      <c r="A84" s="69"/>
    </row>
    <row r="85" spans="1:42" x14ac:dyDescent="0.25">
      <c r="A85" s="69"/>
    </row>
    <row r="86" spans="1:42" s="71" customFormat="1" x14ac:dyDescent="0.25">
      <c r="A86" s="69"/>
      <c r="B86" s="161"/>
      <c r="C86" s="162"/>
      <c r="D86" s="163"/>
      <c r="E86" s="163"/>
      <c r="F86" s="163"/>
      <c r="G86" s="163"/>
      <c r="H86" s="163"/>
      <c r="I86" s="163"/>
      <c r="J86" s="163"/>
      <c r="K86" s="163"/>
      <c r="L86" s="163"/>
      <c r="M86" s="163"/>
      <c r="N86" s="163"/>
      <c r="O86" s="163"/>
      <c r="P86" s="163"/>
      <c r="Q86" s="163"/>
      <c r="R86" s="163"/>
      <c r="S86" s="163"/>
      <c r="T86" s="163"/>
      <c r="U86" s="163"/>
      <c r="V86" s="163"/>
      <c r="W86" s="163"/>
      <c r="X86" s="163"/>
      <c r="Y86" s="163"/>
    </row>
    <row r="87" spans="1:42" s="71" customFormat="1" ht="31.5" customHeight="1" x14ac:dyDescent="0.25">
      <c r="A87" s="69"/>
      <c r="B87" s="530" t="s">
        <v>325</v>
      </c>
      <c r="C87" s="530"/>
      <c r="D87" s="530"/>
      <c r="E87" s="530"/>
      <c r="F87" s="530"/>
      <c r="G87" s="530"/>
      <c r="H87" s="530"/>
      <c r="I87" s="530"/>
      <c r="J87" s="530"/>
      <c r="K87" s="530"/>
      <c r="L87" s="530"/>
      <c r="M87" s="530"/>
      <c r="N87" s="530"/>
      <c r="O87" s="530"/>
      <c r="P87" s="530"/>
      <c r="Q87" s="530"/>
      <c r="R87" s="530"/>
      <c r="S87" s="530"/>
      <c r="T87" s="164"/>
      <c r="U87" s="164"/>
      <c r="V87" s="164"/>
      <c r="W87" s="164"/>
      <c r="X87" s="165"/>
      <c r="Y87" s="163"/>
    </row>
    <row r="88" spans="1:42" s="71" customFormat="1" x14ac:dyDescent="0.25">
      <c r="A88" s="69"/>
      <c r="B88" s="531">
        <v>1</v>
      </c>
      <c r="C88" s="527" t="s">
        <v>162</v>
      </c>
      <c r="D88" s="527"/>
      <c r="E88" s="527"/>
      <c r="F88" s="528"/>
      <c r="G88" s="528"/>
      <c r="H88" s="528"/>
      <c r="I88" s="528"/>
      <c r="J88" s="528"/>
      <c r="K88" s="528"/>
      <c r="L88" s="528"/>
      <c r="M88" s="528"/>
      <c r="N88" s="528"/>
      <c r="O88" s="528"/>
      <c r="P88" s="528"/>
      <c r="Q88" s="528"/>
      <c r="R88" s="528"/>
      <c r="S88" s="528"/>
      <c r="T88" s="161"/>
      <c r="U88" s="161"/>
      <c r="V88" s="161"/>
      <c r="W88" s="161"/>
      <c r="X88" s="165"/>
      <c r="Y88" s="163"/>
    </row>
    <row r="89" spans="1:42" s="71" customFormat="1" x14ac:dyDescent="0.25">
      <c r="A89" s="69"/>
      <c r="B89" s="531"/>
      <c r="C89" s="527" t="s">
        <v>1</v>
      </c>
      <c r="D89" s="527"/>
      <c r="E89" s="527"/>
      <c r="F89" s="528"/>
      <c r="G89" s="528"/>
      <c r="H89" s="528"/>
      <c r="I89" s="528"/>
      <c r="J89" s="528"/>
      <c r="K89" s="528"/>
      <c r="L89" s="528"/>
      <c r="M89" s="528"/>
      <c r="N89" s="528"/>
      <c r="O89" s="528"/>
      <c r="P89" s="528"/>
      <c r="Q89" s="528"/>
      <c r="R89" s="528"/>
      <c r="S89" s="528"/>
      <c r="T89" s="161"/>
      <c r="U89" s="161"/>
      <c r="V89" s="161"/>
      <c r="W89" s="161"/>
      <c r="X89" s="165"/>
      <c r="Y89" s="163"/>
    </row>
    <row r="90" spans="1:42" s="71" customFormat="1" x14ac:dyDescent="0.25">
      <c r="A90" s="69"/>
      <c r="B90" s="531"/>
      <c r="C90" s="527" t="s">
        <v>326</v>
      </c>
      <c r="D90" s="527"/>
      <c r="E90" s="527"/>
      <c r="F90" s="528"/>
      <c r="G90" s="528"/>
      <c r="H90" s="528"/>
      <c r="I90" s="528"/>
      <c r="J90" s="528"/>
      <c r="K90" s="528"/>
      <c r="L90" s="528"/>
      <c r="M90" s="528"/>
      <c r="N90" s="528"/>
      <c r="O90" s="528"/>
      <c r="P90" s="528"/>
      <c r="Q90" s="528"/>
      <c r="R90" s="528"/>
      <c r="S90" s="528"/>
      <c r="T90" s="161"/>
      <c r="U90" s="161"/>
      <c r="V90" s="161"/>
      <c r="W90" s="161"/>
      <c r="X90" s="165"/>
      <c r="Y90" s="163"/>
    </row>
    <row r="91" spans="1:42" s="71" customFormat="1" x14ac:dyDescent="0.25">
      <c r="A91" s="69"/>
      <c r="B91" s="531"/>
      <c r="C91" s="527" t="s">
        <v>160</v>
      </c>
      <c r="D91" s="527"/>
      <c r="E91" s="527"/>
      <c r="F91" s="528"/>
      <c r="G91" s="528"/>
      <c r="H91" s="528"/>
      <c r="I91" s="528"/>
      <c r="J91" s="528"/>
      <c r="K91" s="528"/>
      <c r="L91" s="528"/>
      <c r="M91" s="528"/>
      <c r="N91" s="528"/>
      <c r="O91" s="528"/>
      <c r="P91" s="528"/>
      <c r="Q91" s="528"/>
      <c r="R91" s="528"/>
      <c r="S91" s="528"/>
      <c r="T91" s="161"/>
      <c r="U91" s="161"/>
      <c r="V91" s="161"/>
      <c r="W91" s="161"/>
      <c r="X91" s="165"/>
      <c r="Y91" s="163"/>
    </row>
    <row r="92" spans="1:42" s="71" customFormat="1" x14ac:dyDescent="0.25">
      <c r="A92" s="69"/>
      <c r="B92" s="531"/>
      <c r="C92" s="527" t="s">
        <v>327</v>
      </c>
      <c r="D92" s="527"/>
      <c r="E92" s="527"/>
      <c r="F92" s="528"/>
      <c r="G92" s="528"/>
      <c r="H92" s="528"/>
      <c r="I92" s="528"/>
      <c r="J92" s="528"/>
      <c r="K92" s="528"/>
      <c r="L92" s="528"/>
      <c r="M92" s="528"/>
      <c r="N92" s="528"/>
      <c r="O92" s="528"/>
      <c r="P92" s="528"/>
      <c r="Q92" s="528"/>
      <c r="R92" s="528"/>
      <c r="S92" s="528"/>
      <c r="T92" s="161"/>
      <c r="U92" s="161"/>
      <c r="V92" s="161"/>
      <c r="W92" s="161"/>
      <c r="X92" s="165"/>
      <c r="Y92" s="163"/>
    </row>
    <row r="93" spans="1:42" s="71" customFormat="1" x14ac:dyDescent="0.25">
      <c r="A93" s="69"/>
      <c r="B93" s="531"/>
      <c r="C93" s="527" t="s">
        <v>163</v>
      </c>
      <c r="D93" s="527"/>
      <c r="E93" s="527"/>
      <c r="F93" s="528"/>
      <c r="G93" s="528"/>
      <c r="H93" s="528"/>
      <c r="I93" s="528"/>
      <c r="J93" s="528"/>
      <c r="K93" s="528"/>
      <c r="L93" s="528"/>
      <c r="M93" s="528"/>
      <c r="N93" s="528"/>
      <c r="O93" s="528"/>
      <c r="P93" s="528"/>
      <c r="Q93" s="528"/>
      <c r="R93" s="528"/>
      <c r="S93" s="528"/>
      <c r="T93" s="161"/>
      <c r="U93" s="161"/>
      <c r="V93" s="161"/>
      <c r="W93" s="161"/>
      <c r="X93" s="165"/>
      <c r="Y93" s="163"/>
    </row>
    <row r="94" spans="1:42" s="71" customFormat="1" x14ac:dyDescent="0.25">
      <c r="A94" s="69"/>
      <c r="B94" s="531"/>
      <c r="C94" s="527" t="s">
        <v>328</v>
      </c>
      <c r="D94" s="527"/>
      <c r="E94" s="527"/>
      <c r="F94" s="528"/>
      <c r="G94" s="528"/>
      <c r="H94" s="528"/>
      <c r="I94" s="528"/>
      <c r="J94" s="528"/>
      <c r="K94" s="528"/>
      <c r="L94" s="528"/>
      <c r="M94" s="528"/>
      <c r="N94" s="528"/>
      <c r="O94" s="528"/>
      <c r="P94" s="528"/>
      <c r="Q94" s="528"/>
      <c r="R94" s="528"/>
      <c r="S94" s="528"/>
      <c r="T94" s="161"/>
      <c r="U94" s="161"/>
      <c r="V94" s="161"/>
      <c r="W94" s="161"/>
      <c r="X94" s="165"/>
      <c r="Y94" s="163"/>
    </row>
    <row r="95" spans="1:42" s="71" customFormat="1" x14ac:dyDescent="0.25">
      <c r="A95" s="69"/>
      <c r="B95" s="161"/>
      <c r="C95" s="162"/>
      <c r="D95" s="163"/>
      <c r="E95" s="163"/>
      <c r="F95" s="163"/>
      <c r="G95" s="163"/>
      <c r="H95" s="163"/>
      <c r="I95" s="163"/>
      <c r="J95" s="163"/>
      <c r="K95" s="163"/>
      <c r="L95" s="163"/>
      <c r="M95" s="163"/>
      <c r="N95" s="163"/>
      <c r="O95" s="163"/>
      <c r="P95" s="163"/>
      <c r="Q95" s="163"/>
      <c r="R95" s="163"/>
      <c r="S95" s="163"/>
      <c r="T95" s="163"/>
      <c r="U95" s="163"/>
      <c r="V95" s="163"/>
      <c r="W95" s="163"/>
      <c r="X95" s="163"/>
      <c r="Y95" s="163"/>
    </row>
    <row r="96" spans="1:42" x14ac:dyDescent="0.25">
      <c r="A96" s="69"/>
    </row>
    <row r="97" spans="1:1" x14ac:dyDescent="0.25">
      <c r="A97" s="69"/>
    </row>
    <row r="98" spans="1:1" x14ac:dyDescent="0.25">
      <c r="A98" s="69"/>
    </row>
  </sheetData>
  <sheetProtection algorithmName="SHA-512" hashValue="vUsZzsdhgiW7Z7xJigcAltUohwCZmAhRqUmE6zIdeuXoqL9wKTg9hm6uR7w2+WtjA5XyleMRpiB9i1f/Hohcsg==" saltValue="LMRqd629z5KKItJKm9Tqsw==" spinCount="100000" sheet="1" insertRows="0"/>
  <mergeCells count="498">
    <mergeCell ref="F1:AT1"/>
    <mergeCell ref="E81:F81"/>
    <mergeCell ref="H81:I81"/>
    <mergeCell ref="J81:L81"/>
    <mergeCell ref="M81:O81"/>
    <mergeCell ref="P81:Q81"/>
    <mergeCell ref="R81:S81"/>
    <mergeCell ref="T81:U81"/>
    <mergeCell ref="V81:W81"/>
    <mergeCell ref="X81:AA81"/>
    <mergeCell ref="F78:H78"/>
    <mergeCell ref="I78:J78"/>
    <mergeCell ref="F79:L79"/>
    <mergeCell ref="M79:N79"/>
    <mergeCell ref="O79:P79"/>
    <mergeCell ref="Q79:R79"/>
    <mergeCell ref="S79:T79"/>
    <mergeCell ref="U79:V79"/>
    <mergeCell ref="F80:U80"/>
    <mergeCell ref="K78:L78"/>
    <mergeCell ref="F73:H73"/>
    <mergeCell ref="I73:J73"/>
    <mergeCell ref="K73:L73"/>
    <mergeCell ref="F74:H74"/>
    <mergeCell ref="F75:H75"/>
    <mergeCell ref="F76:H76"/>
    <mergeCell ref="F77:H77"/>
    <mergeCell ref="I74:J74"/>
    <mergeCell ref="I75:J75"/>
    <mergeCell ref="I76:J76"/>
    <mergeCell ref="I77:J77"/>
    <mergeCell ref="K74:L74"/>
    <mergeCell ref="K75:L75"/>
    <mergeCell ref="K76:L76"/>
    <mergeCell ref="K77:L77"/>
    <mergeCell ref="F70:H70"/>
    <mergeCell ref="I70:J70"/>
    <mergeCell ref="K70:L70"/>
    <mergeCell ref="F71:H71"/>
    <mergeCell ref="I71:J71"/>
    <mergeCell ref="K71:L71"/>
    <mergeCell ref="F72:H72"/>
    <mergeCell ref="I72:J72"/>
    <mergeCell ref="K72:L72"/>
    <mergeCell ref="F67:H67"/>
    <mergeCell ref="F68:H68"/>
    <mergeCell ref="I67:J67"/>
    <mergeCell ref="I68:J68"/>
    <mergeCell ref="K67:L67"/>
    <mergeCell ref="K68:L68"/>
    <mergeCell ref="F69:H69"/>
    <mergeCell ref="I69:J69"/>
    <mergeCell ref="K69:L69"/>
    <mergeCell ref="O42:P42"/>
    <mergeCell ref="Q41:R41"/>
    <mergeCell ref="X48:X49"/>
    <mergeCell ref="F53:H53"/>
    <mergeCell ref="I53:J53"/>
    <mergeCell ref="K53:L53"/>
    <mergeCell ref="M53:N53"/>
    <mergeCell ref="I55:J55"/>
    <mergeCell ref="K55:L55"/>
    <mergeCell ref="M55:N55"/>
    <mergeCell ref="F55:H55"/>
    <mergeCell ref="O48:Q48"/>
    <mergeCell ref="F50:H50"/>
    <mergeCell ref="I50:J50"/>
    <mergeCell ref="K50:L50"/>
    <mergeCell ref="M50:N50"/>
    <mergeCell ref="R48:R49"/>
    <mergeCell ref="I48:J49"/>
    <mergeCell ref="I43:N43"/>
    <mergeCell ref="S42:T42"/>
    <mergeCell ref="O38:P38"/>
    <mergeCell ref="Q38:R38"/>
    <mergeCell ref="S38:T38"/>
    <mergeCell ref="O39:P39"/>
    <mergeCell ref="Q39:R39"/>
    <mergeCell ref="S39:T39"/>
    <mergeCell ref="O40:P40"/>
    <mergeCell ref="Q40:R40"/>
    <mergeCell ref="O41:P41"/>
    <mergeCell ref="S40:T40"/>
    <mergeCell ref="S41:T41"/>
    <mergeCell ref="I40:J40"/>
    <mergeCell ref="I41:J41"/>
    <mergeCell ref="I42:J42"/>
    <mergeCell ref="K42:L42"/>
    <mergeCell ref="M42:N42"/>
    <mergeCell ref="M38:N38"/>
    <mergeCell ref="M39:N39"/>
    <mergeCell ref="M40:N40"/>
    <mergeCell ref="M41:N41"/>
    <mergeCell ref="I38:J38"/>
    <mergeCell ref="K37:L37"/>
    <mergeCell ref="K38:L38"/>
    <mergeCell ref="K39:L39"/>
    <mergeCell ref="K40:L40"/>
    <mergeCell ref="K41:L41"/>
    <mergeCell ref="E19:J19"/>
    <mergeCell ref="O22:P22"/>
    <mergeCell ref="O23:P23"/>
    <mergeCell ref="O24:P24"/>
    <mergeCell ref="O25:P25"/>
    <mergeCell ref="O26:P26"/>
    <mergeCell ref="O27:P27"/>
    <mergeCell ref="I30:J30"/>
    <mergeCell ref="I36:J36"/>
    <mergeCell ref="K36:L36"/>
    <mergeCell ref="E20:L20"/>
    <mergeCell ref="I22:J22"/>
    <mergeCell ref="K22:L22"/>
    <mergeCell ref="M22:N22"/>
    <mergeCell ref="E22:H22"/>
    <mergeCell ref="M23:N23"/>
    <mergeCell ref="M24:N24"/>
    <mergeCell ref="E26:H26"/>
    <mergeCell ref="E27:H27"/>
    <mergeCell ref="S23:T23"/>
    <mergeCell ref="S24:T24"/>
    <mergeCell ref="S25:T25"/>
    <mergeCell ref="S26:T26"/>
    <mergeCell ref="S27:T27"/>
    <mergeCell ref="S28:T28"/>
    <mergeCell ref="S29:T29"/>
    <mergeCell ref="S30:T30"/>
    <mergeCell ref="E33:U33"/>
    <mergeCell ref="E23:H23"/>
    <mergeCell ref="E24:H24"/>
    <mergeCell ref="E25:H25"/>
    <mergeCell ref="I23:J23"/>
    <mergeCell ref="I24:J24"/>
    <mergeCell ref="I25:J25"/>
    <mergeCell ref="I26:J26"/>
    <mergeCell ref="I27:J27"/>
    <mergeCell ref="K23:L23"/>
    <mergeCell ref="K24:L24"/>
    <mergeCell ref="K25:L25"/>
    <mergeCell ref="K26:L26"/>
    <mergeCell ref="K27:L27"/>
    <mergeCell ref="Q23:R23"/>
    <mergeCell ref="Q24:R24"/>
    <mergeCell ref="C19:C83"/>
    <mergeCell ref="B2:AQ2"/>
    <mergeCell ref="B4:AQ4"/>
    <mergeCell ref="D12:E12"/>
    <mergeCell ref="B3:T3"/>
    <mergeCell ref="U3:AQ3"/>
    <mergeCell ref="H16:O16"/>
    <mergeCell ref="Z16:AH16"/>
    <mergeCell ref="Z17:AH17"/>
    <mergeCell ref="AI16:AP16"/>
    <mergeCell ref="AI17:AP17"/>
    <mergeCell ref="H12:O12"/>
    <mergeCell ref="H13:O13"/>
    <mergeCell ref="P13:Y13"/>
    <mergeCell ref="P12:Y12"/>
    <mergeCell ref="Z12:AH12"/>
    <mergeCell ref="Z13:AH13"/>
    <mergeCell ref="H17:O17"/>
    <mergeCell ref="P16:Y16"/>
    <mergeCell ref="P17:Y17"/>
    <mergeCell ref="C14:G14"/>
    <mergeCell ref="C15:G15"/>
    <mergeCell ref="C17:G17"/>
    <mergeCell ref="C16:G16"/>
    <mergeCell ref="C94:E94"/>
    <mergeCell ref="F94:S94"/>
    <mergeCell ref="B1:E1"/>
    <mergeCell ref="C91:E91"/>
    <mergeCell ref="F91:S91"/>
    <mergeCell ref="C92:E92"/>
    <mergeCell ref="F92:S92"/>
    <mergeCell ref="C93:E93"/>
    <mergeCell ref="F93:S93"/>
    <mergeCell ref="B87:S87"/>
    <mergeCell ref="B88:B94"/>
    <mergeCell ref="C88:E88"/>
    <mergeCell ref="F88:S88"/>
    <mergeCell ref="C89:E89"/>
    <mergeCell ref="F89:S89"/>
    <mergeCell ref="C90:E90"/>
    <mergeCell ref="F90:S90"/>
    <mergeCell ref="F6:G6"/>
    <mergeCell ref="F7:G7"/>
    <mergeCell ref="M35:N35"/>
    <mergeCell ref="I34:N34"/>
    <mergeCell ref="Q22:R22"/>
    <mergeCell ref="S22:T22"/>
    <mergeCell ref="I60:J60"/>
    <mergeCell ref="AI13:AP13"/>
    <mergeCell ref="AI12:AP12"/>
    <mergeCell ref="I14:O15"/>
    <mergeCell ref="Q14:Y15"/>
    <mergeCell ref="AA14:AH15"/>
    <mergeCell ref="AJ14:AP15"/>
    <mergeCell ref="F56:H57"/>
    <mergeCell ref="F61:H61"/>
    <mergeCell ref="S48:S49"/>
    <mergeCell ref="T48:T49"/>
    <mergeCell ref="Y48:Y49"/>
    <mergeCell ref="Z48:Z49"/>
    <mergeCell ref="AD48:AD49"/>
    <mergeCell ref="E32:U32"/>
    <mergeCell ref="E34:E35"/>
    <mergeCell ref="E36:E41"/>
    <mergeCell ref="F39:H39"/>
    <mergeCell ref="F40:H40"/>
    <mergeCell ref="F41:H41"/>
    <mergeCell ref="I39:J39"/>
    <mergeCell ref="E50:E55"/>
    <mergeCell ref="F38:H38"/>
    <mergeCell ref="I35:J35"/>
    <mergeCell ref="K35:L35"/>
    <mergeCell ref="K60:L60"/>
    <mergeCell ref="M60:N60"/>
    <mergeCell ref="O60:P60"/>
    <mergeCell ref="Q60:R60"/>
    <mergeCell ref="I61:J61"/>
    <mergeCell ref="K61:L61"/>
    <mergeCell ref="M61:N61"/>
    <mergeCell ref="O61:P61"/>
    <mergeCell ref="Q61:R61"/>
    <mergeCell ref="Q25:R25"/>
    <mergeCell ref="Q26:R26"/>
    <mergeCell ref="Q27:R27"/>
    <mergeCell ref="Q28:R28"/>
    <mergeCell ref="Q29:R29"/>
    <mergeCell ref="Q30:R30"/>
    <mergeCell ref="K28:L28"/>
    <mergeCell ref="K29:L29"/>
    <mergeCell ref="K30:L30"/>
    <mergeCell ref="M25:N25"/>
    <mergeCell ref="M26:N26"/>
    <mergeCell ref="M27:N27"/>
    <mergeCell ref="M28:N28"/>
    <mergeCell ref="M29:N29"/>
    <mergeCell ref="M30:N30"/>
    <mergeCell ref="E28:H28"/>
    <mergeCell ref="E29:H29"/>
    <mergeCell ref="E30:H30"/>
    <mergeCell ref="F34:H35"/>
    <mergeCell ref="F36:H36"/>
    <mergeCell ref="F37:H37"/>
    <mergeCell ref="O28:P28"/>
    <mergeCell ref="O29:P29"/>
    <mergeCell ref="O30:P30"/>
    <mergeCell ref="I28:J28"/>
    <mergeCell ref="I29:J29"/>
    <mergeCell ref="I37:J37"/>
    <mergeCell ref="M36:N36"/>
    <mergeCell ref="M37:N37"/>
    <mergeCell ref="O34:T34"/>
    <mergeCell ref="O35:P35"/>
    <mergeCell ref="Q35:R35"/>
    <mergeCell ref="S35:T35"/>
    <mergeCell ref="O36:P36"/>
    <mergeCell ref="Q36:R36"/>
    <mergeCell ref="S36:T36"/>
    <mergeCell ref="O37:P37"/>
    <mergeCell ref="Q37:R37"/>
    <mergeCell ref="S37:T37"/>
    <mergeCell ref="U34:Z34"/>
    <mergeCell ref="U35:V35"/>
    <mergeCell ref="W35:X35"/>
    <mergeCell ref="Y35:Z35"/>
    <mergeCell ref="U36:V36"/>
    <mergeCell ref="W36:X36"/>
    <mergeCell ref="Y36:Z36"/>
    <mergeCell ref="U37:V37"/>
    <mergeCell ref="W37:X37"/>
    <mergeCell ref="Y37:Z37"/>
    <mergeCell ref="AA41:AB41"/>
    <mergeCell ref="AC41:AD41"/>
    <mergeCell ref="AE41:AF41"/>
    <mergeCell ref="AE38:AF38"/>
    <mergeCell ref="AA39:AB39"/>
    <mergeCell ref="AC39:AD39"/>
    <mergeCell ref="AE39:AF39"/>
    <mergeCell ref="AA40:AB40"/>
    <mergeCell ref="AC40:AD40"/>
    <mergeCell ref="AE40:AF40"/>
    <mergeCell ref="U38:V38"/>
    <mergeCell ref="W38:X38"/>
    <mergeCell ref="Y38:Z38"/>
    <mergeCell ref="U39:V39"/>
    <mergeCell ref="W39:X39"/>
    <mergeCell ref="Y39:Z39"/>
    <mergeCell ref="U40:V40"/>
    <mergeCell ref="W40:X40"/>
    <mergeCell ref="Y40:Z40"/>
    <mergeCell ref="AG35:AH35"/>
    <mergeCell ref="AJ41:AK41"/>
    <mergeCell ref="AJ40:AK40"/>
    <mergeCell ref="AJ39:AK39"/>
    <mergeCell ref="E45:I45"/>
    <mergeCell ref="F54:H54"/>
    <mergeCell ref="I54:J54"/>
    <mergeCell ref="K54:L54"/>
    <mergeCell ref="M54:N54"/>
    <mergeCell ref="F52:H52"/>
    <mergeCell ref="I52:J52"/>
    <mergeCell ref="K52:L52"/>
    <mergeCell ref="M52:N52"/>
    <mergeCell ref="I51:J51"/>
    <mergeCell ref="K51:L51"/>
    <mergeCell ref="M51:N51"/>
    <mergeCell ref="F51:H51"/>
    <mergeCell ref="F47:H49"/>
    <mergeCell ref="K48:L49"/>
    <mergeCell ref="M48:N49"/>
    <mergeCell ref="E42:H43"/>
    <mergeCell ref="AA42:AB42"/>
    <mergeCell ref="AC42:AD42"/>
    <mergeCell ref="AE42:AF42"/>
    <mergeCell ref="M56:N56"/>
    <mergeCell ref="I57:N57"/>
    <mergeCell ref="O57:Q57"/>
    <mergeCell ref="R57:T57"/>
    <mergeCell ref="U57:W57"/>
    <mergeCell ref="X57:Z57"/>
    <mergeCell ref="AA57:AC57"/>
    <mergeCell ref="AJ38:AK38"/>
    <mergeCell ref="AJ37:AK37"/>
    <mergeCell ref="AG41:AH41"/>
    <mergeCell ref="AG40:AH40"/>
    <mergeCell ref="AG39:AH39"/>
    <mergeCell ref="AG38:AH38"/>
    <mergeCell ref="AG37:AH37"/>
    <mergeCell ref="AA43:AF43"/>
    <mergeCell ref="Y41:Z41"/>
    <mergeCell ref="U42:V42"/>
    <mergeCell ref="W42:X42"/>
    <mergeCell ref="Y42:Z42"/>
    <mergeCell ref="U43:Z43"/>
    <mergeCell ref="U41:V41"/>
    <mergeCell ref="W41:X41"/>
    <mergeCell ref="Q42:R42"/>
    <mergeCell ref="O43:T43"/>
    <mergeCell ref="AL34:AL35"/>
    <mergeCell ref="I47:N47"/>
    <mergeCell ref="O47:T47"/>
    <mergeCell ref="U47:Z47"/>
    <mergeCell ref="AA47:AF47"/>
    <mergeCell ref="AA34:AF34"/>
    <mergeCell ref="AA35:AB35"/>
    <mergeCell ref="AC35:AD35"/>
    <mergeCell ref="AE35:AF35"/>
    <mergeCell ref="AA36:AB36"/>
    <mergeCell ref="AC36:AD36"/>
    <mergeCell ref="AE36:AF36"/>
    <mergeCell ref="AA37:AB37"/>
    <mergeCell ref="AC37:AD37"/>
    <mergeCell ref="AE37:AF37"/>
    <mergeCell ref="AA38:AB38"/>
    <mergeCell ref="AC38:AD38"/>
    <mergeCell ref="AJ42:AK42"/>
    <mergeCell ref="AG42:AH42"/>
    <mergeCell ref="AG43:AK43"/>
    <mergeCell ref="AJ36:AK36"/>
    <mergeCell ref="AG34:AK34"/>
    <mergeCell ref="AJ35:AK35"/>
    <mergeCell ref="AG36:AH36"/>
    <mergeCell ref="W66:X66"/>
    <mergeCell ref="U66:V66"/>
    <mergeCell ref="S66:T66"/>
    <mergeCell ref="Q66:R66"/>
    <mergeCell ref="O66:P66"/>
    <mergeCell ref="M66:N66"/>
    <mergeCell ref="AG47:AI47"/>
    <mergeCell ref="AG48:AG49"/>
    <mergeCell ref="AH48:AH49"/>
    <mergeCell ref="AI48:AI49"/>
    <mergeCell ref="AG57:AI57"/>
    <mergeCell ref="AD57:AF57"/>
    <mergeCell ref="AA48:AC48"/>
    <mergeCell ref="AE48:AE49"/>
    <mergeCell ref="AF48:AF49"/>
    <mergeCell ref="U48:W48"/>
    <mergeCell ref="E63:U63"/>
    <mergeCell ref="E64:U64"/>
    <mergeCell ref="K66:L66"/>
    <mergeCell ref="I66:J66"/>
    <mergeCell ref="F66:H66"/>
    <mergeCell ref="E59:F59"/>
    <mergeCell ref="I56:J56"/>
    <mergeCell ref="K56:L56"/>
    <mergeCell ref="M67:N67"/>
    <mergeCell ref="M68:N68"/>
    <mergeCell ref="M69:N69"/>
    <mergeCell ref="M70:N70"/>
    <mergeCell ref="M71:N71"/>
    <mergeCell ref="M72:N72"/>
    <mergeCell ref="M73:N73"/>
    <mergeCell ref="M74:N74"/>
    <mergeCell ref="M75:N75"/>
    <mergeCell ref="M76:N76"/>
    <mergeCell ref="M77:N77"/>
    <mergeCell ref="M78:N78"/>
    <mergeCell ref="O76:P76"/>
    <mergeCell ref="O77:P77"/>
    <mergeCell ref="O78:P78"/>
    <mergeCell ref="Q67:R67"/>
    <mergeCell ref="Q68:R68"/>
    <mergeCell ref="Q69:R69"/>
    <mergeCell ref="Q70:R70"/>
    <mergeCell ref="Q71:R71"/>
    <mergeCell ref="Q72:R72"/>
    <mergeCell ref="Q73:R73"/>
    <mergeCell ref="Q74:R74"/>
    <mergeCell ref="Q75:R75"/>
    <mergeCell ref="Q76:R76"/>
    <mergeCell ref="Q77:R77"/>
    <mergeCell ref="Q78:R78"/>
    <mergeCell ref="O67:P67"/>
    <mergeCell ref="O68:P68"/>
    <mergeCell ref="O69:P69"/>
    <mergeCell ref="O70:P70"/>
    <mergeCell ref="O71:P71"/>
    <mergeCell ref="O72:P72"/>
    <mergeCell ref="O73:P73"/>
    <mergeCell ref="O74:P74"/>
    <mergeCell ref="O75:P75"/>
    <mergeCell ref="S76:T76"/>
    <mergeCell ref="S77:T77"/>
    <mergeCell ref="S78:T78"/>
    <mergeCell ref="U67:V67"/>
    <mergeCell ref="U68:V68"/>
    <mergeCell ref="U69:V69"/>
    <mergeCell ref="U70:V70"/>
    <mergeCell ref="U71:V71"/>
    <mergeCell ref="U72:V72"/>
    <mergeCell ref="U73:V73"/>
    <mergeCell ref="U74:V74"/>
    <mergeCell ref="U75:V75"/>
    <mergeCell ref="U76:V76"/>
    <mergeCell ref="U77:V77"/>
    <mergeCell ref="U78:V78"/>
    <mergeCell ref="S67:T67"/>
    <mergeCell ref="S68:T68"/>
    <mergeCell ref="S69:T69"/>
    <mergeCell ref="S70:T70"/>
    <mergeCell ref="S71:T71"/>
    <mergeCell ref="S72:T72"/>
    <mergeCell ref="S73:T73"/>
    <mergeCell ref="S74:T74"/>
    <mergeCell ref="S75:T75"/>
    <mergeCell ref="W67:X67"/>
    <mergeCell ref="W68:X68"/>
    <mergeCell ref="W69:X69"/>
    <mergeCell ref="W70:X70"/>
    <mergeCell ref="W71:X71"/>
    <mergeCell ref="W72:X72"/>
    <mergeCell ref="W73:X73"/>
    <mergeCell ref="W74:X74"/>
    <mergeCell ref="W75:X75"/>
    <mergeCell ref="W76:X76"/>
    <mergeCell ref="W77:X77"/>
    <mergeCell ref="W78:X78"/>
    <mergeCell ref="Y68:Z68"/>
    <mergeCell ref="Y69:Z69"/>
    <mergeCell ref="Y70:Z70"/>
    <mergeCell ref="Y71:Z71"/>
    <mergeCell ref="Y72:Z72"/>
    <mergeCell ref="Y73:Z73"/>
    <mergeCell ref="Y74:Z74"/>
    <mergeCell ref="Y75:Z75"/>
    <mergeCell ref="Y76:Z76"/>
    <mergeCell ref="Y77:Z77"/>
    <mergeCell ref="Y78:Z78"/>
    <mergeCell ref="AA76:AB76"/>
    <mergeCell ref="AA77:AB77"/>
    <mergeCell ref="AA78:AB78"/>
    <mergeCell ref="AC74:AF74"/>
    <mergeCell ref="AC75:AF75"/>
    <mergeCell ref="AC76:AF76"/>
    <mergeCell ref="AC77:AF77"/>
    <mergeCell ref="AC78:AF78"/>
    <mergeCell ref="AA67:AB67"/>
    <mergeCell ref="AA68:AB68"/>
    <mergeCell ref="AA69:AB69"/>
    <mergeCell ref="AA70:AB70"/>
    <mergeCell ref="AA71:AB71"/>
    <mergeCell ref="AA72:AB72"/>
    <mergeCell ref="AA73:AB73"/>
    <mergeCell ref="AA74:AB74"/>
    <mergeCell ref="AA75:AB75"/>
    <mergeCell ref="Y67:Z67"/>
    <mergeCell ref="AC66:AF66"/>
    <mergeCell ref="AC67:AF67"/>
    <mergeCell ref="AC68:AF68"/>
    <mergeCell ref="AC69:AF69"/>
    <mergeCell ref="AC70:AF70"/>
    <mergeCell ref="AC71:AF71"/>
    <mergeCell ref="AC72:AF72"/>
    <mergeCell ref="AC73:AF73"/>
    <mergeCell ref="AA66:AB66"/>
    <mergeCell ref="Y66:Z66"/>
  </mergeCells>
  <conditionalFormatting sqref="H16">
    <cfRule type="expression" dxfId="3" priority="23">
      <formula>$H$15="SI SE REPORTA"</formula>
    </cfRule>
  </conditionalFormatting>
  <conditionalFormatting sqref="P16">
    <cfRule type="expression" dxfId="2" priority="24" stopIfTrue="1">
      <formula>$P$15="SI SE REPORTA"</formula>
    </cfRule>
  </conditionalFormatting>
  <conditionalFormatting sqref="Z16">
    <cfRule type="expression" dxfId="1" priority="21" stopIfTrue="1">
      <formula>$Z$15="SI SE REPORTA"</formula>
    </cfRule>
  </conditionalFormatting>
  <conditionalFormatting sqref="AI16">
    <cfRule type="expression" dxfId="0" priority="20" stopIfTrue="1">
      <formula>$AI$15="SI SE REPORTA"</formula>
    </cfRule>
  </conditionalFormatting>
  <dataValidations xWindow="749" yWindow="788" count="15">
    <dataValidation type="list" allowBlank="1" showInputMessage="1" showErrorMessage="1" sqref="H15 P15 Z15 AI15" xr:uid="{5A1F80ED-F662-4B66-845D-B5D019697B68}">
      <formula1>"SI SE REPORTA, NO SE REPORTA"</formula1>
    </dataValidation>
    <dataValidation type="list" allowBlank="1" showInputMessage="1" showErrorMessage="1" sqref="H14 P14 Z14 AI14" xr:uid="{601C26BC-E9C9-4A4D-8C90-1A177E29599D}">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9190B24F-DCAA-4F76-9C38-8AB28E0654C8}">
      <formula1>INDIRECT("Autoridades_Ambientales[Autoridad_Ambiental]")</formula1>
    </dataValidation>
    <dataValidation allowBlank="1" showInputMessage="1" showErrorMessage="1" promptTitle="Periodo de Reporte" prompt="Ingrese el año correspondiente a la vigencia fiscal que se está reportando" sqref="U3" xr:uid="{0F8FC6AF-F13E-4246-89C3-08645BECE328}"/>
    <dataValidation type="whole" operator="greaterThanOrEqual" allowBlank="1" showErrorMessage="1" errorTitle="ERROR" error="Escriba un número igual o mayor que 0" promptTitle="ERROR" prompt="Escriba un número igual o mayor que 0" sqref="AG24:AG27 AO24:AO27" xr:uid="{FC9A8449-F6D0-4A0E-8150-27524A8FACA7}">
      <formula1>0</formula1>
    </dataValidation>
    <dataValidation type="list" allowBlank="1" showInputMessage="1" showErrorMessage="1" sqref="K68:K78 K67:L67" xr:uid="{AFE746E7-E0AD-43F9-800D-DEA404B17E75}">
      <formula1>INDIRECT(I67)</formula1>
    </dataValidation>
    <dataValidation type="list" allowBlank="1" showInputMessage="1" showErrorMessage="1" sqref="AA67 Y67" xr:uid="{4D3163BA-E5B0-483D-B5CB-BE356A6AE3DD}">
      <formula1>"SI, NO"</formula1>
    </dataValidation>
    <dataValidation type="list" allowBlank="1" showInputMessage="1" showErrorMessage="1" sqref="E67:E78" xr:uid="{F8E74D28-7AB8-44F0-B4FC-19F20EEC1938}">
      <formula1>"1, 2, 3, 4"</formula1>
    </dataValidation>
    <dataValidation type="decimal" operator="greaterThanOrEqual" allowBlank="1" showInputMessage="1" showErrorMessage="1" prompt="ERROR - Valor en PESOS (sin centavos)" sqref="W79:Y79" xr:uid="{EA3E236C-2103-43E1-A951-68B36A0782D9}">
      <formula1>0</formula1>
    </dataValidation>
    <dataValidation type="decimal" operator="greaterThanOrEqual" allowBlank="1" showInputMessage="1" showErrorMessage="1" prompt="ERROR - Valor en HECTAREAS (sin decimales)_x000a_" sqref="AG36:AG41 AL36:AL41 AG50:AJ55 AI36:AJ41" xr:uid="{DE4E7ACB-B658-4769-A622-C7C7CB8BEBD8}">
      <formula1>0</formula1>
    </dataValidation>
    <dataValidation operator="greaterThanOrEqual" allowBlank="1" showInputMessage="1" showErrorMessage="1" sqref="W67:W78 Y68:Y78 AC67:AC78 AA68:AA78" xr:uid="{BDD4FE31-A6C6-4543-8373-FA5E21F1B21C}"/>
    <dataValidation type="decimal" operator="greaterThanOrEqual" allowBlank="1" showErrorMessage="1" prompt="_x000a_" sqref="I50:N55" xr:uid="{956DEF72-B3CE-4530-A13C-995F30775D54}">
      <formula1>0</formula1>
    </dataValidation>
    <dataValidation type="decimal" operator="greaterThanOrEqual" allowBlank="1" showErrorMessage="1" prompt="ERROR - Valor en HECTAREAS (sin decimales)_x000a_" sqref="O50:AF55 I36:AF41" xr:uid="{2C48D4FE-CB6F-46CA-BC19-C47B8FC0260A}">
      <formula1>0</formula1>
    </dataValidation>
    <dataValidation allowBlank="1" showInputMessage="1" showErrorMessage="1" prompt="Valor en hectáreas" sqref="M67:N78" xr:uid="{67B640C4-485F-421D-9752-176E62B4BF34}"/>
    <dataValidation operator="greaterThanOrEqual" allowBlank="1" showErrorMessage="1" sqref="O67:V78" xr:uid="{197CEFA2-E447-4053-8C67-F312B6EAB9F0}"/>
  </dataValidations>
  <hyperlinks>
    <hyperlink ref="C9" location="HM_REST_REC_REHAB_ECO!A1" display="VOLVER A LA HOJA METODOLÓGICA" xr:uid="{862A3576-A0BD-4991-859A-205B4F75233E}"/>
  </hyperlinks>
  <pageMargins left="0.25" right="0.25" top="0.75" bottom="0.75" header="0.3" footer="0.3"/>
  <pageSetup scale="13" fitToHeight="0" orientation="portrait" horizontalDpi="1200" verticalDpi="1200" r:id="rId1"/>
  <extLst>
    <ext xmlns:x14="http://schemas.microsoft.com/office/spreadsheetml/2009/9/main" uri="{CCE6A557-97BC-4b89-ADB6-D9C93CAAB3DF}">
      <x14:dataValidations xmlns:xm="http://schemas.microsoft.com/office/excel/2006/main" xWindow="749" yWindow="788" count="1">
        <x14:dataValidation type="list" allowBlank="1" showInputMessage="1" showErrorMessage="1" xr:uid="{C561F43F-8102-4936-AA43-E04D90A319C3}">
          <x14:formula1>
            <xm:f>Hoja2!$K$1:$N$1</xm:f>
          </x14:formula1>
          <xm:sqref>I67:J78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HM_REST_REC_REHAB_ECO</vt:lpstr>
      <vt:lpstr>REST_REC_REHAB_ECO_REPORTE</vt:lpstr>
      <vt:lpstr>acumula</vt:lpstr>
      <vt:lpstr>HM_REST_REC_REHAB_ECO!Área_de_impresión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HM_REST_REC_REHAB_ECO!Títulos_a_imprimir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Nancy Carolina Rojas Riaño</cp:lastModifiedBy>
  <cp:revision/>
  <dcterms:created xsi:type="dcterms:W3CDTF">2012-04-13T14:28:11Z</dcterms:created>
  <dcterms:modified xsi:type="dcterms:W3CDTF">2026-08-10T22:17:00Z</dcterms:modified>
  <cp:category/>
  <cp:contentStatus/>
</cp:coreProperties>
</file>